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4"/>
  <workbookPr defaultThemeVersion="124226"/>
  <mc:AlternateContent xmlns:mc="http://schemas.openxmlformats.org/markup-compatibility/2006">
    <mc:Choice Requires="x15">
      <x15ac:absPath xmlns:x15ac="http://schemas.microsoft.com/office/spreadsheetml/2010/11/ac" url="https://gencat.sharepoint.com/sites/DRECURSOS_SERVEISGENERALS/Documents compartits/Licitacions direcció Recursos/SEGCORP/2026-0188-OSB_Subm. material Abloy/"/>
    </mc:Choice>
  </mc:AlternateContent>
  <xr:revisionPtr revIDLastSave="142" documentId="13_ncr:1_{336F60DF-AC13-4AC8-A83A-567906D7EAFD}" xr6:coauthVersionLast="47" xr6:coauthVersionMax="47" xr10:uidLastSave="{ACF5BC81-55DF-403B-B0DF-3BD508A72C08}"/>
  <bookViews>
    <workbookView xWindow="-104" yWindow="-104" windowWidth="22326" windowHeight="11947" firstSheet="2" activeTab="2" xr2:uid="{00000000-000D-0000-FFFF-FFFF00000000}"/>
  </bookViews>
  <sheets>
    <sheet name="RESUM" sheetId="1" r:id="rId1"/>
    <sheet name="preus oferta" sheetId="2" r:id="rId2"/>
    <sheet name="Criteris automàtics (2)" sheetId="4" r:id="rId3"/>
  </sheets>
  <definedNames>
    <definedName name="_xlnm._FilterDatabase" localSheetId="1" hidden="1">'preus oferta'!$B$7:$V$196</definedName>
    <definedName name="_xlnm.Print_Area" localSheetId="0">RESUM!$A$1:$K$20</definedName>
    <definedName name="_xlnm.Print_Titles" localSheetId="1">'preus oferta'!$4:$9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7" i="1" l="1"/>
  <c r="F17" i="1"/>
  <c r="G18" i="1"/>
  <c r="F18" i="1" l="1"/>
  <c r="J194" i="2"/>
  <c r="J193" i="2"/>
  <c r="J192" i="2"/>
  <c r="W11" i="2"/>
  <c r="X11" i="2"/>
  <c r="W12" i="2"/>
  <c r="X12" i="2"/>
  <c r="W13" i="2"/>
  <c r="X13" i="2"/>
  <c r="W14" i="2"/>
  <c r="X14" i="2"/>
  <c r="W15" i="2"/>
  <c r="X15" i="2"/>
  <c r="W16" i="2"/>
  <c r="X16" i="2"/>
  <c r="W17" i="2"/>
  <c r="X17" i="2"/>
  <c r="W18" i="2"/>
  <c r="X18" i="2"/>
  <c r="W19" i="2"/>
  <c r="X19" i="2"/>
  <c r="W20" i="2"/>
  <c r="X20" i="2"/>
  <c r="W21" i="2"/>
  <c r="X21" i="2"/>
  <c r="W22" i="2"/>
  <c r="X22" i="2"/>
  <c r="W23" i="2"/>
  <c r="X23" i="2"/>
  <c r="W24" i="2"/>
  <c r="X24" i="2"/>
  <c r="W25" i="2"/>
  <c r="X25" i="2"/>
  <c r="W26" i="2"/>
  <c r="X26" i="2"/>
  <c r="W27" i="2"/>
  <c r="X27" i="2"/>
  <c r="W28" i="2"/>
  <c r="X28" i="2"/>
  <c r="W29" i="2"/>
  <c r="X29" i="2"/>
  <c r="W30" i="2"/>
  <c r="X30" i="2"/>
  <c r="W31" i="2"/>
  <c r="X31" i="2"/>
  <c r="W32" i="2"/>
  <c r="X32" i="2"/>
  <c r="W33" i="2"/>
  <c r="X33" i="2"/>
  <c r="W34" i="2"/>
  <c r="X34" i="2"/>
  <c r="W35" i="2"/>
  <c r="X35" i="2"/>
  <c r="W36" i="2"/>
  <c r="X36" i="2"/>
  <c r="W37" i="2"/>
  <c r="X37" i="2"/>
  <c r="W38" i="2"/>
  <c r="X38" i="2"/>
  <c r="W39" i="2"/>
  <c r="X39" i="2"/>
  <c r="W40" i="2"/>
  <c r="X40" i="2"/>
  <c r="W41" i="2"/>
  <c r="X41" i="2"/>
  <c r="W42" i="2"/>
  <c r="X42" i="2"/>
  <c r="W43" i="2"/>
  <c r="X43" i="2"/>
  <c r="W44" i="2"/>
  <c r="X44" i="2"/>
  <c r="W45" i="2"/>
  <c r="X45" i="2"/>
  <c r="W46" i="2"/>
  <c r="X46" i="2"/>
  <c r="W47" i="2"/>
  <c r="X47" i="2"/>
  <c r="W48" i="2"/>
  <c r="X48" i="2"/>
  <c r="W49" i="2"/>
  <c r="X49" i="2"/>
  <c r="W50" i="2"/>
  <c r="X50" i="2"/>
  <c r="W51" i="2"/>
  <c r="X51" i="2"/>
  <c r="W52" i="2"/>
  <c r="X52" i="2"/>
  <c r="W53" i="2"/>
  <c r="X53" i="2"/>
  <c r="W54" i="2"/>
  <c r="X54" i="2"/>
  <c r="W55" i="2"/>
  <c r="X55" i="2"/>
  <c r="W56" i="2"/>
  <c r="X56" i="2"/>
  <c r="W57" i="2"/>
  <c r="X57" i="2"/>
  <c r="W58" i="2"/>
  <c r="X58" i="2"/>
  <c r="W59" i="2"/>
  <c r="X59" i="2"/>
  <c r="W60" i="2"/>
  <c r="X60" i="2"/>
  <c r="W61" i="2"/>
  <c r="X61" i="2"/>
  <c r="W62" i="2"/>
  <c r="X62" i="2"/>
  <c r="W63" i="2"/>
  <c r="X63" i="2"/>
  <c r="W64" i="2"/>
  <c r="X64" i="2"/>
  <c r="W65" i="2"/>
  <c r="X65" i="2"/>
  <c r="W66" i="2"/>
  <c r="X66" i="2"/>
  <c r="W67" i="2"/>
  <c r="X67" i="2"/>
  <c r="W68" i="2"/>
  <c r="X68" i="2"/>
  <c r="W69" i="2"/>
  <c r="X69" i="2"/>
  <c r="W70" i="2"/>
  <c r="X70" i="2"/>
  <c r="W71" i="2"/>
  <c r="X71" i="2"/>
  <c r="W72" i="2"/>
  <c r="X72" i="2"/>
  <c r="W73" i="2"/>
  <c r="X73" i="2"/>
  <c r="W74" i="2"/>
  <c r="X74" i="2"/>
  <c r="W75" i="2"/>
  <c r="X75" i="2"/>
  <c r="W76" i="2"/>
  <c r="X76" i="2"/>
  <c r="W77" i="2"/>
  <c r="X77" i="2"/>
  <c r="W78" i="2"/>
  <c r="X78" i="2"/>
  <c r="W79" i="2"/>
  <c r="X79" i="2"/>
  <c r="W80" i="2"/>
  <c r="X80" i="2"/>
  <c r="W81" i="2"/>
  <c r="X81" i="2"/>
  <c r="W82" i="2"/>
  <c r="X82" i="2"/>
  <c r="W83" i="2"/>
  <c r="X83" i="2"/>
  <c r="W84" i="2"/>
  <c r="X84" i="2"/>
  <c r="W85" i="2"/>
  <c r="X85" i="2"/>
  <c r="W86" i="2"/>
  <c r="X86" i="2"/>
  <c r="W87" i="2"/>
  <c r="X87" i="2"/>
  <c r="W88" i="2"/>
  <c r="X88" i="2"/>
  <c r="W89" i="2"/>
  <c r="X89" i="2"/>
  <c r="W90" i="2"/>
  <c r="X90" i="2"/>
  <c r="W91" i="2"/>
  <c r="X91" i="2"/>
  <c r="W92" i="2"/>
  <c r="X92" i="2"/>
  <c r="W93" i="2"/>
  <c r="X93" i="2"/>
  <c r="W94" i="2"/>
  <c r="X94" i="2"/>
  <c r="W95" i="2"/>
  <c r="X95" i="2"/>
  <c r="W96" i="2"/>
  <c r="X96" i="2"/>
  <c r="W97" i="2"/>
  <c r="X97" i="2"/>
  <c r="W98" i="2"/>
  <c r="X98" i="2"/>
  <c r="W99" i="2"/>
  <c r="X99" i="2"/>
  <c r="W100" i="2"/>
  <c r="X100" i="2"/>
  <c r="W101" i="2"/>
  <c r="X101" i="2"/>
  <c r="W102" i="2"/>
  <c r="X102" i="2"/>
  <c r="W103" i="2"/>
  <c r="X103" i="2"/>
  <c r="W104" i="2"/>
  <c r="X104" i="2"/>
  <c r="W105" i="2"/>
  <c r="X105" i="2"/>
  <c r="W106" i="2"/>
  <c r="X106" i="2"/>
  <c r="W107" i="2"/>
  <c r="X107" i="2"/>
  <c r="W108" i="2"/>
  <c r="X108" i="2"/>
  <c r="W109" i="2"/>
  <c r="X109" i="2"/>
  <c r="W110" i="2"/>
  <c r="X110" i="2"/>
  <c r="W111" i="2"/>
  <c r="X111" i="2"/>
  <c r="W112" i="2"/>
  <c r="X112" i="2"/>
  <c r="W113" i="2"/>
  <c r="X113" i="2"/>
  <c r="W114" i="2"/>
  <c r="X114" i="2"/>
  <c r="W115" i="2"/>
  <c r="X115" i="2"/>
  <c r="W116" i="2"/>
  <c r="X116" i="2"/>
  <c r="W117" i="2"/>
  <c r="X117" i="2"/>
  <c r="W118" i="2"/>
  <c r="X118" i="2"/>
  <c r="W119" i="2"/>
  <c r="X119" i="2"/>
  <c r="W120" i="2"/>
  <c r="X120" i="2"/>
  <c r="W121" i="2"/>
  <c r="X121" i="2"/>
  <c r="W122" i="2"/>
  <c r="X122" i="2"/>
  <c r="W123" i="2"/>
  <c r="X123" i="2"/>
  <c r="W124" i="2"/>
  <c r="X124" i="2"/>
  <c r="W125" i="2"/>
  <c r="X125" i="2"/>
  <c r="W126" i="2"/>
  <c r="X126" i="2"/>
  <c r="W127" i="2"/>
  <c r="X127" i="2"/>
  <c r="W128" i="2"/>
  <c r="X128" i="2"/>
  <c r="W129" i="2"/>
  <c r="X129" i="2"/>
  <c r="W130" i="2"/>
  <c r="X130" i="2"/>
  <c r="W131" i="2"/>
  <c r="X131" i="2"/>
  <c r="W132" i="2"/>
  <c r="X132" i="2"/>
  <c r="W133" i="2"/>
  <c r="X133" i="2"/>
  <c r="W134" i="2"/>
  <c r="X134" i="2"/>
  <c r="W135" i="2"/>
  <c r="X135" i="2"/>
  <c r="W136" i="2"/>
  <c r="X136" i="2"/>
  <c r="W137" i="2"/>
  <c r="X137" i="2"/>
  <c r="W138" i="2"/>
  <c r="X138" i="2"/>
  <c r="W139" i="2"/>
  <c r="X139" i="2"/>
  <c r="W140" i="2"/>
  <c r="X140" i="2"/>
  <c r="W141" i="2"/>
  <c r="X141" i="2"/>
  <c r="W142" i="2"/>
  <c r="X142" i="2"/>
  <c r="W143" i="2"/>
  <c r="X143" i="2"/>
  <c r="W144" i="2"/>
  <c r="X144" i="2"/>
  <c r="W145" i="2"/>
  <c r="X145" i="2"/>
  <c r="W146" i="2"/>
  <c r="X146" i="2"/>
  <c r="W147" i="2"/>
  <c r="X147" i="2"/>
  <c r="W148" i="2"/>
  <c r="X148" i="2"/>
  <c r="W149" i="2"/>
  <c r="X149" i="2"/>
  <c r="W150" i="2"/>
  <c r="X150" i="2"/>
  <c r="W151" i="2"/>
  <c r="X151" i="2"/>
  <c r="W152" i="2"/>
  <c r="X152" i="2"/>
  <c r="W153" i="2"/>
  <c r="X153" i="2"/>
  <c r="W154" i="2"/>
  <c r="X154" i="2"/>
  <c r="W155" i="2"/>
  <c r="X155" i="2"/>
  <c r="W156" i="2"/>
  <c r="X156" i="2"/>
  <c r="W157" i="2"/>
  <c r="X157" i="2"/>
  <c r="W158" i="2"/>
  <c r="X158" i="2"/>
  <c r="W159" i="2"/>
  <c r="X159" i="2"/>
  <c r="W160" i="2"/>
  <c r="X160" i="2"/>
  <c r="W161" i="2"/>
  <c r="X161" i="2"/>
  <c r="W162" i="2"/>
  <c r="X162" i="2"/>
  <c r="W163" i="2"/>
  <c r="X163" i="2"/>
  <c r="W164" i="2"/>
  <c r="X164" i="2"/>
  <c r="W165" i="2"/>
  <c r="X165" i="2"/>
  <c r="W166" i="2"/>
  <c r="X166" i="2"/>
  <c r="W167" i="2"/>
  <c r="X167" i="2"/>
  <c r="W168" i="2"/>
  <c r="X168" i="2"/>
  <c r="W169" i="2"/>
  <c r="X169" i="2"/>
  <c r="W170" i="2"/>
  <c r="X170" i="2"/>
  <c r="W171" i="2"/>
  <c r="X171" i="2"/>
  <c r="W172" i="2"/>
  <c r="X172" i="2"/>
  <c r="W173" i="2"/>
  <c r="X173" i="2"/>
  <c r="W174" i="2"/>
  <c r="X174" i="2"/>
  <c r="W175" i="2"/>
  <c r="X175" i="2"/>
  <c r="W176" i="2"/>
  <c r="X176" i="2"/>
  <c r="W177" i="2"/>
  <c r="X177" i="2"/>
  <c r="W178" i="2"/>
  <c r="X178" i="2"/>
  <c r="W179" i="2"/>
  <c r="X179" i="2"/>
  <c r="W180" i="2"/>
  <c r="X180" i="2"/>
  <c r="W181" i="2"/>
  <c r="X181" i="2"/>
  <c r="W182" i="2"/>
  <c r="X182" i="2"/>
  <c r="W183" i="2"/>
  <c r="X183" i="2"/>
  <c r="W184" i="2"/>
  <c r="X184" i="2"/>
  <c r="W185" i="2"/>
  <c r="X185" i="2"/>
  <c r="W186" i="2"/>
  <c r="X186" i="2"/>
  <c r="W187" i="2"/>
  <c r="X187" i="2"/>
  <c r="X10" i="2"/>
  <c r="W10" i="2"/>
  <c r="V11" i="2"/>
  <c r="V12" i="2"/>
  <c r="V13" i="2"/>
  <c r="V14" i="2"/>
  <c r="V15" i="2"/>
  <c r="V16" i="2"/>
  <c r="V17" i="2"/>
  <c r="V18" i="2"/>
  <c r="V19" i="2"/>
  <c r="V20" i="2"/>
  <c r="V21" i="2"/>
  <c r="V22" i="2"/>
  <c r="V23" i="2"/>
  <c r="V24" i="2"/>
  <c r="V25" i="2"/>
  <c r="V26" i="2"/>
  <c r="V27" i="2"/>
  <c r="V28" i="2"/>
  <c r="V29" i="2"/>
  <c r="V30" i="2"/>
  <c r="V31" i="2"/>
  <c r="V32" i="2"/>
  <c r="V33" i="2"/>
  <c r="V34" i="2"/>
  <c r="V35" i="2"/>
  <c r="V36" i="2"/>
  <c r="V37" i="2"/>
  <c r="V38" i="2"/>
  <c r="V39" i="2"/>
  <c r="V40" i="2"/>
  <c r="V41" i="2"/>
  <c r="V42" i="2"/>
  <c r="V43" i="2"/>
  <c r="V44" i="2"/>
  <c r="V45" i="2"/>
  <c r="V46" i="2"/>
  <c r="V47" i="2"/>
  <c r="V48" i="2"/>
  <c r="V49" i="2"/>
  <c r="V50" i="2"/>
  <c r="V51" i="2"/>
  <c r="V52" i="2"/>
  <c r="V53" i="2"/>
  <c r="V54" i="2"/>
  <c r="V55" i="2"/>
  <c r="V56" i="2"/>
  <c r="V57" i="2"/>
  <c r="V58" i="2"/>
  <c r="V59" i="2"/>
  <c r="V60" i="2"/>
  <c r="V61" i="2"/>
  <c r="V62" i="2"/>
  <c r="V63" i="2"/>
  <c r="V64" i="2"/>
  <c r="V65" i="2"/>
  <c r="V66" i="2"/>
  <c r="V67" i="2"/>
  <c r="V68" i="2"/>
  <c r="V69" i="2"/>
  <c r="V70" i="2"/>
  <c r="V71" i="2"/>
  <c r="V72" i="2"/>
  <c r="V73" i="2"/>
  <c r="V74" i="2"/>
  <c r="V75" i="2"/>
  <c r="V76" i="2"/>
  <c r="V77" i="2"/>
  <c r="V78" i="2"/>
  <c r="V79" i="2"/>
  <c r="V80" i="2"/>
  <c r="V81" i="2"/>
  <c r="V82" i="2"/>
  <c r="V83" i="2"/>
  <c r="V84" i="2"/>
  <c r="V85" i="2"/>
  <c r="V86" i="2"/>
  <c r="V87" i="2"/>
  <c r="V88" i="2"/>
  <c r="V89" i="2"/>
  <c r="V90" i="2"/>
  <c r="V91" i="2"/>
  <c r="V92" i="2"/>
  <c r="V93" i="2"/>
  <c r="V94" i="2"/>
  <c r="V95" i="2"/>
  <c r="V96" i="2"/>
  <c r="V97" i="2"/>
  <c r="V98" i="2"/>
  <c r="V99" i="2"/>
  <c r="V100" i="2"/>
  <c r="V101" i="2"/>
  <c r="V102" i="2"/>
  <c r="V103" i="2"/>
  <c r="V104" i="2"/>
  <c r="V105" i="2"/>
  <c r="V106" i="2"/>
  <c r="V107" i="2"/>
  <c r="V108" i="2"/>
  <c r="V109" i="2"/>
  <c r="V110" i="2"/>
  <c r="V111" i="2"/>
  <c r="V112" i="2"/>
  <c r="V113" i="2"/>
  <c r="V114" i="2"/>
  <c r="V115" i="2"/>
  <c r="V116" i="2"/>
  <c r="V117" i="2"/>
  <c r="V118" i="2"/>
  <c r="V119" i="2"/>
  <c r="V120" i="2"/>
  <c r="V121" i="2"/>
  <c r="V122" i="2"/>
  <c r="V123" i="2"/>
  <c r="V124" i="2"/>
  <c r="V125" i="2"/>
  <c r="V126" i="2"/>
  <c r="V127" i="2"/>
  <c r="V128" i="2"/>
  <c r="V129" i="2"/>
  <c r="V130" i="2"/>
  <c r="V131" i="2"/>
  <c r="V132" i="2"/>
  <c r="V133" i="2"/>
  <c r="V134" i="2"/>
  <c r="V135" i="2"/>
  <c r="V136" i="2"/>
  <c r="V137" i="2"/>
  <c r="V138" i="2"/>
  <c r="V139" i="2"/>
  <c r="V140" i="2"/>
  <c r="V141" i="2"/>
  <c r="V142" i="2"/>
  <c r="V143" i="2"/>
  <c r="V144" i="2"/>
  <c r="V145" i="2"/>
  <c r="V146" i="2"/>
  <c r="V147" i="2"/>
  <c r="V148" i="2"/>
  <c r="V149" i="2"/>
  <c r="V150" i="2"/>
  <c r="V151" i="2"/>
  <c r="V152" i="2"/>
  <c r="V153" i="2"/>
  <c r="V154" i="2"/>
  <c r="V155" i="2"/>
  <c r="V156" i="2"/>
  <c r="V157" i="2"/>
  <c r="V158" i="2"/>
  <c r="V159" i="2"/>
  <c r="V160" i="2"/>
  <c r="V161" i="2"/>
  <c r="V162" i="2"/>
  <c r="V163" i="2"/>
  <c r="V164" i="2"/>
  <c r="V165" i="2"/>
  <c r="V166" i="2"/>
  <c r="V167" i="2"/>
  <c r="V168" i="2"/>
  <c r="V169" i="2"/>
  <c r="V170" i="2"/>
  <c r="V171" i="2"/>
  <c r="V172" i="2"/>
  <c r="V173" i="2"/>
  <c r="V174" i="2"/>
  <c r="V175" i="2"/>
  <c r="V176" i="2"/>
  <c r="V177" i="2"/>
  <c r="V178" i="2"/>
  <c r="V179" i="2"/>
  <c r="V180" i="2"/>
  <c r="V181" i="2"/>
  <c r="V182" i="2"/>
  <c r="V183" i="2"/>
  <c r="V184" i="2"/>
  <c r="V185" i="2"/>
  <c r="V186" i="2"/>
  <c r="V187" i="2"/>
  <c r="V10" i="2"/>
  <c r="U12" i="2"/>
  <c r="U11" i="2"/>
  <c r="U13" i="2"/>
  <c r="U14" i="2"/>
  <c r="U15" i="2"/>
  <c r="U16" i="2"/>
  <c r="U17" i="2"/>
  <c r="U18" i="2"/>
  <c r="U19" i="2"/>
  <c r="U20" i="2"/>
  <c r="U21" i="2"/>
  <c r="U22" i="2"/>
  <c r="U23" i="2"/>
  <c r="U24" i="2"/>
  <c r="U25" i="2"/>
  <c r="U26" i="2"/>
  <c r="U27" i="2"/>
  <c r="U28" i="2"/>
  <c r="U29" i="2"/>
  <c r="U30" i="2"/>
  <c r="U31" i="2"/>
  <c r="U32" i="2"/>
  <c r="U33" i="2"/>
  <c r="U34" i="2"/>
  <c r="U35" i="2"/>
  <c r="U36" i="2"/>
  <c r="U37" i="2"/>
  <c r="U38" i="2"/>
  <c r="U39" i="2"/>
  <c r="U40" i="2"/>
  <c r="U41" i="2"/>
  <c r="U42" i="2"/>
  <c r="U43" i="2"/>
  <c r="U44" i="2"/>
  <c r="U45" i="2"/>
  <c r="U46" i="2"/>
  <c r="U47" i="2"/>
  <c r="U48" i="2"/>
  <c r="U49" i="2"/>
  <c r="U50" i="2"/>
  <c r="U51" i="2"/>
  <c r="U52" i="2"/>
  <c r="U53" i="2"/>
  <c r="U54" i="2"/>
  <c r="U55" i="2"/>
  <c r="U56" i="2"/>
  <c r="U57" i="2"/>
  <c r="U58" i="2"/>
  <c r="U59" i="2"/>
  <c r="U60" i="2"/>
  <c r="U61" i="2"/>
  <c r="U62" i="2"/>
  <c r="U63" i="2"/>
  <c r="U64" i="2"/>
  <c r="U65" i="2"/>
  <c r="U66" i="2"/>
  <c r="U67" i="2"/>
  <c r="U68" i="2"/>
  <c r="U69" i="2"/>
  <c r="U70" i="2"/>
  <c r="U71" i="2"/>
  <c r="U72" i="2"/>
  <c r="U73" i="2"/>
  <c r="U74" i="2"/>
  <c r="U75" i="2"/>
  <c r="U76" i="2"/>
  <c r="U77" i="2"/>
  <c r="U78" i="2"/>
  <c r="U79" i="2"/>
  <c r="U80" i="2"/>
  <c r="U81" i="2"/>
  <c r="U82" i="2"/>
  <c r="U83" i="2"/>
  <c r="U84" i="2"/>
  <c r="U85" i="2"/>
  <c r="U86" i="2"/>
  <c r="U87" i="2"/>
  <c r="U88" i="2"/>
  <c r="U89" i="2"/>
  <c r="U90" i="2"/>
  <c r="U91" i="2"/>
  <c r="U92" i="2"/>
  <c r="U93" i="2"/>
  <c r="U94" i="2"/>
  <c r="U95" i="2"/>
  <c r="U96" i="2"/>
  <c r="U97" i="2"/>
  <c r="U98" i="2"/>
  <c r="U99" i="2"/>
  <c r="U100" i="2"/>
  <c r="U101" i="2"/>
  <c r="U102" i="2"/>
  <c r="U103" i="2"/>
  <c r="U104" i="2"/>
  <c r="U105" i="2"/>
  <c r="U106" i="2"/>
  <c r="U107" i="2"/>
  <c r="U108" i="2"/>
  <c r="U109" i="2"/>
  <c r="U110" i="2"/>
  <c r="U111" i="2"/>
  <c r="U112" i="2"/>
  <c r="U113" i="2"/>
  <c r="U114" i="2"/>
  <c r="U115" i="2"/>
  <c r="U116" i="2"/>
  <c r="U117" i="2"/>
  <c r="U118" i="2"/>
  <c r="U119" i="2"/>
  <c r="U120" i="2"/>
  <c r="U121" i="2"/>
  <c r="U122" i="2"/>
  <c r="U123" i="2"/>
  <c r="U124" i="2"/>
  <c r="U125" i="2"/>
  <c r="U126" i="2"/>
  <c r="U127" i="2"/>
  <c r="U128" i="2"/>
  <c r="U129" i="2"/>
  <c r="U130" i="2"/>
  <c r="U131" i="2"/>
  <c r="U132" i="2"/>
  <c r="U133" i="2"/>
  <c r="U134" i="2"/>
  <c r="U135" i="2"/>
  <c r="U136" i="2"/>
  <c r="U137" i="2"/>
  <c r="U138" i="2"/>
  <c r="U139" i="2"/>
  <c r="U140" i="2"/>
  <c r="U141" i="2"/>
  <c r="U142" i="2"/>
  <c r="U143" i="2"/>
  <c r="U144" i="2"/>
  <c r="U145" i="2"/>
  <c r="U146" i="2"/>
  <c r="U147" i="2"/>
  <c r="U148" i="2"/>
  <c r="U149" i="2"/>
  <c r="U150" i="2"/>
  <c r="U151" i="2"/>
  <c r="U152" i="2"/>
  <c r="U153" i="2"/>
  <c r="U154" i="2"/>
  <c r="U155" i="2"/>
  <c r="U156" i="2"/>
  <c r="U157" i="2"/>
  <c r="U158" i="2"/>
  <c r="U159" i="2"/>
  <c r="U160" i="2"/>
  <c r="U161" i="2"/>
  <c r="U162" i="2"/>
  <c r="U163" i="2"/>
  <c r="U164" i="2"/>
  <c r="U165" i="2"/>
  <c r="U166" i="2"/>
  <c r="U167" i="2"/>
  <c r="U168" i="2"/>
  <c r="U169" i="2"/>
  <c r="U170" i="2"/>
  <c r="U171" i="2"/>
  <c r="U172" i="2"/>
  <c r="U173" i="2"/>
  <c r="U174" i="2"/>
  <c r="U175" i="2"/>
  <c r="U176" i="2"/>
  <c r="U177" i="2"/>
  <c r="U178" i="2"/>
  <c r="U179" i="2"/>
  <c r="U180" i="2"/>
  <c r="U181" i="2"/>
  <c r="U182" i="2"/>
  <c r="U183" i="2"/>
  <c r="U184" i="2"/>
  <c r="U185" i="2"/>
  <c r="U186" i="2"/>
  <c r="U187" i="2"/>
  <c r="U10" i="2"/>
  <c r="V188" i="2" l="1"/>
  <c r="W188" i="2"/>
  <c r="U188" i="2"/>
  <c r="X188" i="2"/>
  <c r="J10" i="2" l="1"/>
  <c r="S39" i="2"/>
  <c r="S40" i="2"/>
  <c r="S41" i="2"/>
  <c r="S42" i="2"/>
  <c r="S43" i="2"/>
  <c r="S44" i="2"/>
  <c r="S45" i="2"/>
  <c r="S46" i="2"/>
  <c r="S47" i="2"/>
  <c r="S48" i="2"/>
  <c r="S49" i="2"/>
  <c r="S50" i="2"/>
  <c r="S51" i="2"/>
  <c r="S52" i="2"/>
  <c r="S53" i="2"/>
  <c r="S54" i="2"/>
  <c r="S55" i="2"/>
  <c r="S56" i="2"/>
  <c r="S57" i="2"/>
  <c r="S58" i="2"/>
  <c r="S59" i="2"/>
  <c r="S60" i="2"/>
  <c r="S61" i="2"/>
  <c r="S62" i="2"/>
  <c r="S63" i="2"/>
  <c r="S64" i="2"/>
  <c r="S65" i="2"/>
  <c r="S66" i="2"/>
  <c r="S67" i="2"/>
  <c r="S68" i="2"/>
  <c r="S69" i="2"/>
  <c r="S70" i="2"/>
  <c r="S71" i="2"/>
  <c r="S72" i="2"/>
  <c r="S73" i="2"/>
  <c r="S74" i="2"/>
  <c r="S75" i="2"/>
  <c r="S76" i="2"/>
  <c r="S77" i="2"/>
  <c r="S78" i="2"/>
  <c r="S79" i="2"/>
  <c r="S80" i="2"/>
  <c r="S81" i="2"/>
  <c r="S82" i="2"/>
  <c r="S83" i="2"/>
  <c r="S84" i="2"/>
  <c r="S85" i="2"/>
  <c r="S86" i="2"/>
  <c r="S87" i="2"/>
  <c r="S88" i="2"/>
  <c r="S89" i="2"/>
  <c r="S90" i="2"/>
  <c r="S91" i="2"/>
  <c r="S92" i="2"/>
  <c r="S93" i="2"/>
  <c r="S94" i="2"/>
  <c r="S95" i="2"/>
  <c r="S96" i="2"/>
  <c r="S97" i="2"/>
  <c r="S98" i="2"/>
  <c r="S99" i="2"/>
  <c r="S100" i="2"/>
  <c r="S101" i="2"/>
  <c r="S102" i="2"/>
  <c r="S103" i="2"/>
  <c r="S104" i="2"/>
  <c r="S105" i="2"/>
  <c r="S106" i="2"/>
  <c r="S107" i="2"/>
  <c r="S108" i="2"/>
  <c r="S109" i="2"/>
  <c r="S110" i="2"/>
  <c r="S111" i="2"/>
  <c r="S112" i="2"/>
  <c r="S113" i="2"/>
  <c r="S114" i="2"/>
  <c r="S115" i="2"/>
  <c r="S116" i="2"/>
  <c r="S117" i="2"/>
  <c r="S118" i="2"/>
  <c r="S119" i="2"/>
  <c r="S120" i="2"/>
  <c r="S121" i="2"/>
  <c r="S122" i="2"/>
  <c r="S123" i="2"/>
  <c r="S124" i="2"/>
  <c r="S125" i="2"/>
  <c r="S126" i="2"/>
  <c r="S127" i="2"/>
  <c r="S128" i="2"/>
  <c r="S129" i="2"/>
  <c r="S130" i="2"/>
  <c r="S131" i="2"/>
  <c r="S132" i="2"/>
  <c r="S133" i="2"/>
  <c r="S134" i="2"/>
  <c r="S135" i="2"/>
  <c r="S136" i="2"/>
  <c r="S137" i="2"/>
  <c r="S138" i="2"/>
  <c r="S139" i="2"/>
  <c r="S140" i="2"/>
  <c r="S141" i="2"/>
  <c r="S142" i="2"/>
  <c r="S143" i="2"/>
  <c r="S144" i="2"/>
  <c r="S145" i="2"/>
  <c r="S146" i="2"/>
  <c r="S147" i="2"/>
  <c r="S148" i="2"/>
  <c r="S149" i="2"/>
  <c r="S150" i="2"/>
  <c r="S151" i="2"/>
  <c r="S152" i="2"/>
  <c r="S153" i="2"/>
  <c r="S154" i="2"/>
  <c r="S155" i="2"/>
  <c r="S156" i="2"/>
  <c r="S157" i="2"/>
  <c r="S158" i="2"/>
  <c r="S159" i="2"/>
  <c r="S160" i="2"/>
  <c r="S161" i="2"/>
  <c r="S162" i="2"/>
  <c r="S163" i="2"/>
  <c r="S164" i="2"/>
  <c r="S165" i="2"/>
  <c r="S166" i="2"/>
  <c r="S167" i="2"/>
  <c r="S168" i="2"/>
  <c r="S169" i="2"/>
  <c r="S170" i="2"/>
  <c r="S171" i="2"/>
  <c r="S172" i="2"/>
  <c r="S173" i="2"/>
  <c r="S174" i="2"/>
  <c r="S175" i="2"/>
  <c r="S176" i="2"/>
  <c r="S177" i="2"/>
  <c r="S178" i="2"/>
  <c r="S179" i="2"/>
  <c r="S180" i="2"/>
  <c r="S181" i="2"/>
  <c r="S182" i="2"/>
  <c r="S183" i="2"/>
  <c r="S184" i="2"/>
  <c r="S185" i="2"/>
  <c r="S186" i="2"/>
  <c r="S187" i="2"/>
  <c r="S38" i="2"/>
  <c r="S30" i="2"/>
  <c r="P30" i="2"/>
  <c r="M30" i="2"/>
  <c r="J30" i="2"/>
  <c r="J29" i="2"/>
  <c r="L10" i="1"/>
  <c r="S11" i="2"/>
  <c r="S10" i="2"/>
  <c r="S21" i="2" l="1"/>
  <c r="S12" i="2"/>
  <c r="S13" i="2"/>
  <c r="S14" i="2"/>
  <c r="S15" i="2"/>
  <c r="S16" i="2"/>
  <c r="S17" i="2"/>
  <c r="S18" i="2"/>
  <c r="S19" i="2"/>
  <c r="S20" i="2"/>
  <c r="S22" i="2"/>
  <c r="S23" i="2"/>
  <c r="S24" i="2"/>
  <c r="S26" i="2"/>
  <c r="S27" i="2"/>
  <c r="S33" i="2"/>
  <c r="P23" i="2"/>
  <c r="P24" i="2"/>
  <c r="P25" i="2"/>
  <c r="P26" i="2"/>
  <c r="P27" i="2"/>
  <c r="P22" i="2"/>
  <c r="P21" i="2"/>
  <c r="P17" i="2"/>
  <c r="P18" i="2"/>
  <c r="P19" i="2"/>
  <c r="P20" i="2"/>
  <c r="P13" i="2"/>
  <c r="P14" i="2"/>
  <c r="P15" i="2"/>
  <c r="P16" i="2"/>
  <c r="P12" i="2"/>
  <c r="P11" i="2"/>
  <c r="P10" i="2"/>
  <c r="P33" i="2"/>
  <c r="M17" i="2"/>
  <c r="M18" i="2"/>
  <c r="J17" i="2"/>
  <c r="J18" i="2"/>
  <c r="J16" i="2"/>
  <c r="S25" i="2"/>
  <c r="P182" i="2" l="1"/>
  <c r="P154" i="2"/>
  <c r="P126" i="2"/>
  <c r="P98" i="2"/>
  <c r="P70" i="2"/>
  <c r="P42" i="2"/>
  <c r="P181" i="2"/>
  <c r="P153" i="2"/>
  <c r="P125" i="2"/>
  <c r="P97" i="2"/>
  <c r="P69" i="2"/>
  <c r="P41" i="2"/>
  <c r="P166" i="2"/>
  <c r="P138" i="2"/>
  <c r="P96" i="2"/>
  <c r="P151" i="2"/>
  <c r="P168" i="2"/>
  <c r="P140" i="2"/>
  <c r="P112" i="2"/>
  <c r="P84" i="2"/>
  <c r="P56" i="2"/>
  <c r="P167" i="2"/>
  <c r="P139" i="2"/>
  <c r="P111" i="2"/>
  <c r="P83" i="2"/>
  <c r="P55" i="2"/>
  <c r="P180" i="2"/>
  <c r="P152" i="2"/>
  <c r="P124" i="2"/>
  <c r="P110" i="2"/>
  <c r="P82" i="2"/>
  <c r="P68" i="2"/>
  <c r="P54" i="2"/>
  <c r="P40" i="2"/>
  <c r="P179" i="2"/>
  <c r="P165" i="2"/>
  <c r="P137" i="2"/>
  <c r="P123" i="2"/>
  <c r="P109" i="2"/>
  <c r="P95" i="2"/>
  <c r="P81" i="2"/>
  <c r="P67" i="2"/>
  <c r="P53" i="2"/>
  <c r="P39" i="2"/>
  <c r="P178" i="2"/>
  <c r="P164" i="2"/>
  <c r="P150" i="2"/>
  <c r="P136" i="2"/>
  <c r="P122" i="2"/>
  <c r="P108" i="2"/>
  <c r="P94" i="2"/>
  <c r="P80" i="2"/>
  <c r="P66" i="2"/>
  <c r="P52" i="2"/>
  <c r="P38" i="2"/>
  <c r="P177" i="2"/>
  <c r="P163" i="2"/>
  <c r="P149" i="2"/>
  <c r="P135" i="2"/>
  <c r="P121" i="2"/>
  <c r="P107" i="2"/>
  <c r="P93" i="2"/>
  <c r="P79" i="2"/>
  <c r="P65" i="2"/>
  <c r="P51" i="2"/>
  <c r="S37" i="2"/>
  <c r="P37" i="2"/>
  <c r="P50" i="2"/>
  <c r="P176" i="2"/>
  <c r="P162" i="2"/>
  <c r="P148" i="2"/>
  <c r="P134" i="2"/>
  <c r="P120" i="2"/>
  <c r="P106" i="2"/>
  <c r="P92" i="2"/>
  <c r="P78" i="2"/>
  <c r="P64" i="2"/>
  <c r="P36" i="2"/>
  <c r="S36" i="2"/>
  <c r="P175" i="2"/>
  <c r="P161" i="2"/>
  <c r="P147" i="2"/>
  <c r="P133" i="2"/>
  <c r="P119" i="2"/>
  <c r="P105" i="2"/>
  <c r="P91" i="2"/>
  <c r="P77" i="2"/>
  <c r="P63" i="2"/>
  <c r="P49" i="2"/>
  <c r="S35" i="2"/>
  <c r="P35" i="2"/>
  <c r="P174" i="2"/>
  <c r="P160" i="2"/>
  <c r="P146" i="2"/>
  <c r="P132" i="2"/>
  <c r="P118" i="2"/>
  <c r="P104" i="2"/>
  <c r="P90" i="2"/>
  <c r="P76" i="2"/>
  <c r="P62" i="2"/>
  <c r="P48" i="2"/>
  <c r="S34" i="2"/>
  <c r="P34" i="2"/>
  <c r="P187" i="2"/>
  <c r="P173" i="2"/>
  <c r="P159" i="2"/>
  <c r="P145" i="2"/>
  <c r="P131" i="2"/>
  <c r="P117" i="2"/>
  <c r="P103" i="2"/>
  <c r="P89" i="2"/>
  <c r="P75" i="2"/>
  <c r="P61" i="2"/>
  <c r="P47" i="2"/>
  <c r="S32" i="2"/>
  <c r="P32" i="2"/>
  <c r="P186" i="2"/>
  <c r="P172" i="2"/>
  <c r="P158" i="2"/>
  <c r="P144" i="2"/>
  <c r="P130" i="2"/>
  <c r="P116" i="2"/>
  <c r="P102" i="2"/>
  <c r="P88" i="2"/>
  <c r="P74" i="2"/>
  <c r="P60" i="2"/>
  <c r="P46" i="2"/>
  <c r="P31" i="2"/>
  <c r="S31" i="2"/>
  <c r="P185" i="2"/>
  <c r="P171" i="2"/>
  <c r="P157" i="2"/>
  <c r="P143" i="2"/>
  <c r="P129" i="2"/>
  <c r="P115" i="2"/>
  <c r="P101" i="2"/>
  <c r="P87" i="2"/>
  <c r="P73" i="2"/>
  <c r="P59" i="2"/>
  <c r="P45" i="2"/>
  <c r="S29" i="2"/>
  <c r="P29" i="2"/>
  <c r="P184" i="2"/>
  <c r="P170" i="2"/>
  <c r="P156" i="2"/>
  <c r="P142" i="2"/>
  <c r="P128" i="2"/>
  <c r="P114" i="2"/>
  <c r="P100" i="2"/>
  <c r="P86" i="2"/>
  <c r="P72" i="2"/>
  <c r="P58" i="2"/>
  <c r="P44" i="2"/>
  <c r="S28" i="2"/>
  <c r="P28" i="2"/>
  <c r="P183" i="2"/>
  <c r="P169" i="2"/>
  <c r="P155" i="2"/>
  <c r="P141" i="2"/>
  <c r="P127" i="2"/>
  <c r="P113" i="2"/>
  <c r="P99" i="2"/>
  <c r="P85" i="2"/>
  <c r="P71" i="2"/>
  <c r="P57" i="2"/>
  <c r="P43" i="2"/>
  <c r="M37" i="2"/>
  <c r="J37" i="2"/>
  <c r="S188" i="2" l="1"/>
  <c r="K10" i="1" s="1"/>
  <c r="P188" i="2"/>
  <c r="I10" i="1" s="1"/>
  <c r="M36" i="2"/>
  <c r="J36" i="2"/>
  <c r="M35" i="2"/>
  <c r="J35" i="2"/>
  <c r="M34" i="2"/>
  <c r="J34" i="2"/>
  <c r="M33" i="2"/>
  <c r="J33" i="2"/>
  <c r="M32" i="2"/>
  <c r="J32" i="2"/>
  <c r="M31" i="2"/>
  <c r="J31" i="2"/>
  <c r="M29" i="2"/>
  <c r="M28" i="2"/>
  <c r="J28" i="2"/>
  <c r="M27" i="2"/>
  <c r="J27" i="2"/>
  <c r="M26" i="2"/>
  <c r="J26" i="2"/>
  <c r="M25" i="2"/>
  <c r="J25" i="2"/>
  <c r="M24" i="2"/>
  <c r="J24" i="2"/>
  <c r="M23" i="2"/>
  <c r="J23" i="2"/>
  <c r="M22" i="2"/>
  <c r="J22" i="2"/>
  <c r="M21" i="2"/>
  <c r="J21" i="2"/>
  <c r="M20" i="2"/>
  <c r="J20" i="2"/>
  <c r="M19" i="2"/>
  <c r="J19" i="2"/>
  <c r="M16" i="2"/>
  <c r="M15" i="2"/>
  <c r="J15" i="2"/>
  <c r="M14" i="2"/>
  <c r="J14" i="2"/>
  <c r="M13" i="2"/>
  <c r="J13" i="2"/>
  <c r="M10" i="2" l="1"/>
  <c r="J11" i="2" l="1"/>
  <c r="J12" i="2"/>
  <c r="J38" i="2"/>
  <c r="J39" i="2"/>
  <c r="J40" i="2"/>
  <c r="J41" i="2"/>
  <c r="J42" i="2"/>
  <c r="J43" i="2"/>
  <c r="J44" i="2"/>
  <c r="J45" i="2"/>
  <c r="J46" i="2"/>
  <c r="J47" i="2"/>
  <c r="J48" i="2"/>
  <c r="J49" i="2"/>
  <c r="J50" i="2"/>
  <c r="J51" i="2"/>
  <c r="J52" i="2"/>
  <c r="J53" i="2"/>
  <c r="J54" i="2"/>
  <c r="J55" i="2"/>
  <c r="J56" i="2"/>
  <c r="J57" i="2"/>
  <c r="J58" i="2"/>
  <c r="J59" i="2"/>
  <c r="J60" i="2"/>
  <c r="J61" i="2"/>
  <c r="J62" i="2"/>
  <c r="J63" i="2"/>
  <c r="J64" i="2"/>
  <c r="J65" i="2"/>
  <c r="J66" i="2"/>
  <c r="J67" i="2"/>
  <c r="J68" i="2"/>
  <c r="J69" i="2"/>
  <c r="J70" i="2"/>
  <c r="J71" i="2"/>
  <c r="J72" i="2"/>
  <c r="J73" i="2"/>
  <c r="J74" i="2"/>
  <c r="J75" i="2"/>
  <c r="J76" i="2"/>
  <c r="J77" i="2"/>
  <c r="J78" i="2"/>
  <c r="J79" i="2"/>
  <c r="J80" i="2"/>
  <c r="J81" i="2"/>
  <c r="J82" i="2"/>
  <c r="J83" i="2"/>
  <c r="J84" i="2"/>
  <c r="J85" i="2"/>
  <c r="J86" i="2"/>
  <c r="J87" i="2"/>
  <c r="J88" i="2"/>
  <c r="J89" i="2"/>
  <c r="J90" i="2"/>
  <c r="J91" i="2"/>
  <c r="J92" i="2"/>
  <c r="J93" i="2"/>
  <c r="J94" i="2"/>
  <c r="J95" i="2"/>
  <c r="J96" i="2"/>
  <c r="J97" i="2"/>
  <c r="J98" i="2"/>
  <c r="J99" i="2"/>
  <c r="J100" i="2"/>
  <c r="J101" i="2"/>
  <c r="J102" i="2"/>
  <c r="J103" i="2"/>
  <c r="J104" i="2"/>
  <c r="J105" i="2"/>
  <c r="J106" i="2"/>
  <c r="J107" i="2"/>
  <c r="J108" i="2"/>
  <c r="J109" i="2"/>
  <c r="J110" i="2"/>
  <c r="J111" i="2"/>
  <c r="J112" i="2"/>
  <c r="J113" i="2"/>
  <c r="J114" i="2"/>
  <c r="J115" i="2"/>
  <c r="J116" i="2"/>
  <c r="J117" i="2"/>
  <c r="J118" i="2"/>
  <c r="J119" i="2"/>
  <c r="J120" i="2"/>
  <c r="J121" i="2"/>
  <c r="J122" i="2"/>
  <c r="J123" i="2"/>
  <c r="J124" i="2"/>
  <c r="J125" i="2"/>
  <c r="J126" i="2"/>
  <c r="J127" i="2"/>
  <c r="J128" i="2"/>
  <c r="J129" i="2"/>
  <c r="J130" i="2"/>
  <c r="J131" i="2"/>
  <c r="J132" i="2"/>
  <c r="J133" i="2"/>
  <c r="J134" i="2"/>
  <c r="J135" i="2"/>
  <c r="J136" i="2"/>
  <c r="J137" i="2"/>
  <c r="J138" i="2"/>
  <c r="J139" i="2"/>
  <c r="J140" i="2"/>
  <c r="J141" i="2"/>
  <c r="J142" i="2"/>
  <c r="J143" i="2"/>
  <c r="J144" i="2"/>
  <c r="J145" i="2"/>
  <c r="J146" i="2"/>
  <c r="J147" i="2"/>
  <c r="J148" i="2"/>
  <c r="J149" i="2"/>
  <c r="J150" i="2"/>
  <c r="J151" i="2"/>
  <c r="J152" i="2"/>
  <c r="J153" i="2"/>
  <c r="J154" i="2"/>
  <c r="J155" i="2"/>
  <c r="J156" i="2"/>
  <c r="J157" i="2"/>
  <c r="J158" i="2"/>
  <c r="J159" i="2"/>
  <c r="J160" i="2"/>
  <c r="J161" i="2"/>
  <c r="J162" i="2"/>
  <c r="J163" i="2"/>
  <c r="J164" i="2"/>
  <c r="J165" i="2"/>
  <c r="J166" i="2"/>
  <c r="J167" i="2"/>
  <c r="J168" i="2"/>
  <c r="J169" i="2"/>
  <c r="J170" i="2"/>
  <c r="J171" i="2"/>
  <c r="J172" i="2"/>
  <c r="J173" i="2"/>
  <c r="J174" i="2"/>
  <c r="J175" i="2"/>
  <c r="J176" i="2"/>
  <c r="J177" i="2"/>
  <c r="J178" i="2"/>
  <c r="J179" i="2"/>
  <c r="J180" i="2"/>
  <c r="J181" i="2"/>
  <c r="J182" i="2"/>
  <c r="J183" i="2"/>
  <c r="J184" i="2"/>
  <c r="J185" i="2"/>
  <c r="J186" i="2"/>
  <c r="J187" i="2"/>
  <c r="F10" i="1" l="1"/>
  <c r="J188" i="2"/>
  <c r="M11" i="2"/>
  <c r="M12" i="2"/>
  <c r="M38" i="2"/>
  <c r="M39" i="2"/>
  <c r="M40" i="2"/>
  <c r="M41" i="2"/>
  <c r="M42" i="2"/>
  <c r="M43" i="2"/>
  <c r="M44" i="2"/>
  <c r="M45" i="2"/>
  <c r="M46" i="2"/>
  <c r="M47" i="2"/>
  <c r="M48" i="2"/>
  <c r="M49" i="2"/>
  <c r="M50" i="2"/>
  <c r="M51" i="2"/>
  <c r="M52" i="2"/>
  <c r="M53" i="2"/>
  <c r="M54" i="2"/>
  <c r="M55" i="2"/>
  <c r="M56" i="2"/>
  <c r="M57" i="2"/>
  <c r="M58" i="2"/>
  <c r="M59" i="2"/>
  <c r="M60" i="2"/>
  <c r="M61" i="2"/>
  <c r="M62" i="2"/>
  <c r="M63" i="2"/>
  <c r="M64" i="2"/>
  <c r="M65" i="2"/>
  <c r="M66" i="2"/>
  <c r="M67" i="2"/>
  <c r="M68" i="2"/>
  <c r="M69" i="2"/>
  <c r="M70" i="2"/>
  <c r="M71" i="2"/>
  <c r="M72" i="2"/>
  <c r="M73" i="2"/>
  <c r="M74" i="2"/>
  <c r="M75" i="2"/>
  <c r="M76" i="2"/>
  <c r="M77" i="2"/>
  <c r="M78" i="2"/>
  <c r="M79" i="2"/>
  <c r="M80" i="2"/>
  <c r="M81" i="2"/>
  <c r="M82" i="2"/>
  <c r="M83" i="2"/>
  <c r="M84" i="2"/>
  <c r="M85" i="2"/>
  <c r="M86" i="2"/>
  <c r="M87" i="2"/>
  <c r="M88" i="2"/>
  <c r="M89" i="2"/>
  <c r="M90" i="2"/>
  <c r="M91" i="2"/>
  <c r="M92" i="2"/>
  <c r="M93" i="2"/>
  <c r="M94" i="2"/>
  <c r="M95" i="2"/>
  <c r="M96" i="2"/>
  <c r="M97" i="2"/>
  <c r="M98" i="2"/>
  <c r="M99" i="2"/>
  <c r="M100" i="2"/>
  <c r="M101" i="2"/>
  <c r="M102" i="2"/>
  <c r="M103" i="2"/>
  <c r="M104" i="2"/>
  <c r="M105" i="2"/>
  <c r="M106" i="2"/>
  <c r="M107" i="2"/>
  <c r="M108" i="2"/>
  <c r="M109" i="2"/>
  <c r="M110" i="2"/>
  <c r="M111" i="2"/>
  <c r="M112" i="2"/>
  <c r="M113" i="2"/>
  <c r="M114" i="2"/>
  <c r="M115" i="2"/>
  <c r="M116" i="2"/>
  <c r="M117" i="2"/>
  <c r="M118" i="2"/>
  <c r="M119" i="2"/>
  <c r="M120" i="2"/>
  <c r="M121" i="2"/>
  <c r="M122" i="2"/>
  <c r="M123" i="2"/>
  <c r="M124" i="2"/>
  <c r="M125" i="2"/>
  <c r="M126" i="2"/>
  <c r="M127" i="2"/>
  <c r="M128" i="2"/>
  <c r="M129" i="2"/>
  <c r="M130" i="2"/>
  <c r="M131" i="2"/>
  <c r="M132" i="2"/>
  <c r="M133" i="2"/>
  <c r="M134" i="2"/>
  <c r="M135" i="2"/>
  <c r="M136" i="2"/>
  <c r="M137" i="2"/>
  <c r="M138" i="2"/>
  <c r="M139" i="2"/>
  <c r="M140" i="2"/>
  <c r="M141" i="2"/>
  <c r="M142" i="2"/>
  <c r="M143" i="2"/>
  <c r="M144" i="2"/>
  <c r="M145" i="2"/>
  <c r="M146" i="2"/>
  <c r="M147" i="2"/>
  <c r="M148" i="2"/>
  <c r="M149" i="2"/>
  <c r="M150" i="2"/>
  <c r="M151" i="2"/>
  <c r="M152" i="2"/>
  <c r="M153" i="2"/>
  <c r="M154" i="2"/>
  <c r="M155" i="2"/>
  <c r="M156" i="2"/>
  <c r="M157" i="2"/>
  <c r="M158" i="2"/>
  <c r="M159" i="2"/>
  <c r="M160" i="2"/>
  <c r="M161" i="2"/>
  <c r="M162" i="2"/>
  <c r="M163" i="2"/>
  <c r="M164" i="2"/>
  <c r="M165" i="2"/>
  <c r="M166" i="2"/>
  <c r="M167" i="2"/>
  <c r="M168" i="2"/>
  <c r="M169" i="2"/>
  <c r="M170" i="2"/>
  <c r="M171" i="2"/>
  <c r="M172" i="2"/>
  <c r="M173" i="2"/>
  <c r="M174" i="2"/>
  <c r="M175" i="2"/>
  <c r="M176" i="2"/>
  <c r="M177" i="2"/>
  <c r="M178" i="2"/>
  <c r="M179" i="2"/>
  <c r="M180" i="2"/>
  <c r="M181" i="2"/>
  <c r="M182" i="2"/>
  <c r="M183" i="2"/>
  <c r="M184" i="2"/>
  <c r="M185" i="2"/>
  <c r="M186" i="2"/>
  <c r="M187" i="2"/>
  <c r="E10" i="1" l="1"/>
  <c r="J10" i="1"/>
  <c r="M188" i="2"/>
  <c r="G10" i="1" s="1"/>
  <c r="E13" i="1" s="1"/>
  <c r="C17" i="1" s="1"/>
  <c r="D17" i="1" s="1"/>
  <c r="J189" i="2" l="1"/>
  <c r="H10" i="1"/>
  <c r="E14" i="1" s="1"/>
  <c r="J190" i="2" l="1"/>
  <c r="J191" i="2" s="1"/>
  <c r="E17" i="1"/>
  <c r="C18" i="1"/>
  <c r="D18" i="1" s="1"/>
  <c r="E18" i="1" s="1"/>
</calcChain>
</file>

<file path=xl/sharedStrings.xml><?xml version="1.0" encoding="utf-8"?>
<sst xmlns="http://schemas.openxmlformats.org/spreadsheetml/2006/main" count="299" uniqueCount="272">
  <si>
    <t>CONTRACTACIÓ DEL SUBMINISTRAMENT D’EQUIPS DEL SISTEMA DE SEGURETAT DE CONTROL D’ACCESSOS</t>
  </si>
  <si>
    <t>Resum desglossat imports anuals</t>
  </si>
  <si>
    <t>Licitació</t>
  </si>
  <si>
    <t>Oferta</t>
  </si>
  <si>
    <t>Subministrament material ABLOY</t>
  </si>
  <si>
    <t>TOTAL PRESSUPOST</t>
  </si>
  <si>
    <t>Subministrament d'equips del sistema de seguretat de CCAA - ABLOY</t>
  </si>
  <si>
    <t>TOTAL Licitació (sense IVA)</t>
  </si>
  <si>
    <t>TOTAL Oferta (sense IVA)</t>
  </si>
  <si>
    <t>Pressupost final</t>
  </si>
  <si>
    <t>Import IVA</t>
  </si>
  <si>
    <t>Pressupost base IVA inclòs</t>
  </si>
  <si>
    <t>Modificacions a l’alça previstes (màxim 20%)</t>
  </si>
  <si>
    <t>VEC sense IVA (inclou modificacions)</t>
  </si>
  <si>
    <t xml:space="preserve"> </t>
  </si>
  <si>
    <t xml:space="preserve">Licitació </t>
  </si>
  <si>
    <t>LICITACIÓ</t>
  </si>
  <si>
    <t>OFERTA</t>
  </si>
  <si>
    <t xml:space="preserve">Any 2026 </t>
  </si>
  <si>
    <t>Any 2027</t>
  </si>
  <si>
    <t>Any 2028</t>
  </si>
  <si>
    <t>Any 2029</t>
  </si>
  <si>
    <t>Total 2026</t>
  </si>
  <si>
    <t>Total 2027</t>
  </si>
  <si>
    <t>Total 2028</t>
  </si>
  <si>
    <t>Total 2029</t>
  </si>
  <si>
    <t>Codi equip</t>
  </si>
  <si>
    <t>Descripció</t>
  </si>
  <si>
    <t>Preu unitari LICITACIÓ</t>
  </si>
  <si>
    <t>Amidaments</t>
  </si>
  <si>
    <t>Preu unitari 2026 OFERTA</t>
  </si>
  <si>
    <t>Preu unitari 2027 OFERTA</t>
  </si>
  <si>
    <t>Preu unitari 2028 OFERTA</t>
  </si>
  <si>
    <t>Preu unitari 2029 OFERTA</t>
  </si>
  <si>
    <t>PLLW330T</t>
  </si>
  <si>
    <t>Cadenat CLIQ w/25 mm shackle mk SWP w/o keys</t>
  </si>
  <si>
    <t>Cadenat CLIQ w/50 mm shackle mk SWP w/o keys</t>
  </si>
  <si>
    <t>PLLW340T</t>
  </si>
  <si>
    <t>CLL130T</t>
  </si>
  <si>
    <t>Pestell de lleva (CL103) Protec Cliq</t>
  </si>
  <si>
    <t>EPL410T</t>
  </si>
  <si>
    <t>Pestell amb microinterruptor (EP400) Protec Cliq</t>
  </si>
  <si>
    <t>NQ426</t>
  </si>
  <si>
    <t>Font d'alimentació PDA100 (necessària quan no hi ha PoE disponible)</t>
  </si>
  <si>
    <t>PDA101</t>
  </si>
  <si>
    <r>
      <t>Dispositiu</t>
    </r>
    <r>
      <rPr>
        <b/>
        <sz val="9"/>
        <color theme="1"/>
        <rFont val="Arial"/>
        <family val="2"/>
      </rPr>
      <t xml:space="preserve"> </t>
    </r>
    <r>
      <rPr>
        <sz val="9"/>
        <color theme="1"/>
        <rFont val="Arial"/>
        <family val="2"/>
      </rPr>
      <t>actualizació de claus en xarxa WallPD, sense font d'alimentació</t>
    </r>
  </si>
  <si>
    <t>Placa de muntatge mural per a PDA101</t>
  </si>
  <si>
    <t>Cable adaptador USB per a PDA101</t>
  </si>
  <si>
    <t>PDA201</t>
  </si>
  <si>
    <t>Dispositiu d'actualització de claus remot USB/Bluetooth, Mobile PD</t>
  </si>
  <si>
    <t>PDA500</t>
  </si>
  <si>
    <t>Dispositiu de programació-actualització de claus i accés a la plataforma</t>
  </si>
  <si>
    <t>TQG407</t>
  </si>
  <si>
    <t xml:space="preserve">Clau ABLOY Protec2 CLIQ Usuari Dinàmica </t>
  </si>
  <si>
    <t>TQG403</t>
  </si>
  <si>
    <t>Clau de programació Protec2 grup cilindres (Clau vermella)</t>
  </si>
  <si>
    <t>TQGB407</t>
  </si>
  <si>
    <t>Clau d'usuari dinàmica programable grup cilindres Protec2 CLIQ Connect</t>
  </si>
  <si>
    <t>CYLP331T</t>
  </si>
  <si>
    <t>Cilindre Electrònic Simple format DIN europeu, cos d'acer. Mesura 38,5mm</t>
  </si>
  <si>
    <t>CYLP339T</t>
  </si>
  <si>
    <t>Cilindre electrònic ABLOY Protec2 Cliq Din Simple/espasí mesura 38,500</t>
  </si>
  <si>
    <t>CYLP500T</t>
  </si>
  <si>
    <t>Cilindre per a depòsit de claus amb coberta de protecció</t>
  </si>
  <si>
    <t>CYL342T</t>
  </si>
  <si>
    <t>Cilindre Electrònic Doble format Din europeu, cos d'acer. Mesura 38,5mm CLIQ / 38,5mm CLIQ</t>
  </si>
  <si>
    <t>CYLP332T</t>
  </si>
  <si>
    <t>Cilindre Electrònic Doble format Din europe, cos acer. Mesura 38,5mm CLIQ / 31mm Mecánico.</t>
  </si>
  <si>
    <t>CYLP342T</t>
  </si>
  <si>
    <t>Cilindre Electrònic Doble format Din europeu, cos acer. Mesura 38,5mm CLIQ / 38,5mm CLIQ amb protector</t>
  </si>
  <si>
    <t>CYLP832T</t>
  </si>
  <si>
    <t>Cilindre Electrònic Simple format Din europeu, cos d'acer. Mesura 30mm</t>
  </si>
  <si>
    <t>Cilindre Electrònic Doble format Din europe, cos acer. Mesura 43,5mm CLIQ / 31mm Mecánico.</t>
  </si>
  <si>
    <t>Lleva curta</t>
  </si>
  <si>
    <t>KD201</t>
  </si>
  <si>
    <t>Allotjament cilindre dipòsit de claus sense tapa</t>
  </si>
  <si>
    <t>Eina obertura per a bateries clau Protec2 CLIQ</t>
  </si>
  <si>
    <t>PL200</t>
  </si>
  <si>
    <t>Protector cadenat, obertura dretes</t>
  </si>
  <si>
    <t>PL202</t>
  </si>
  <si>
    <t>Protector cadenat, obertura esquerres</t>
  </si>
  <si>
    <t>Pany d'embutir a portes, sense cilindre, Tesa Assa Abloy 403140HL o equivalent</t>
  </si>
  <si>
    <t>Extensió 5</t>
  </si>
  <si>
    <t>Extensió 10</t>
  </si>
  <si>
    <t>Extensió 15</t>
  </si>
  <si>
    <t>Extensió 20</t>
  </si>
  <si>
    <t>Extensió 25</t>
  </si>
  <si>
    <t>Extensió 30</t>
  </si>
  <si>
    <t>Extensió 35</t>
  </si>
  <si>
    <t>Extensió 40</t>
  </si>
  <si>
    <t>Extensió 45</t>
  </si>
  <si>
    <t>Extensió 50</t>
  </si>
  <si>
    <t>Extensió 60</t>
  </si>
  <si>
    <t>Extensió 70</t>
  </si>
  <si>
    <t>Extensió 80</t>
  </si>
  <si>
    <t>Extensió 90</t>
  </si>
  <si>
    <t>Extensió 100</t>
  </si>
  <si>
    <t>Extensió 0/5</t>
  </si>
  <si>
    <t>Extensió 0/10</t>
  </si>
  <si>
    <t>Extensió 0/15</t>
  </si>
  <si>
    <t>Extensió 0/20</t>
  </si>
  <si>
    <t>Extensió 0/25</t>
  </si>
  <si>
    <t>Extensió 0/30</t>
  </si>
  <si>
    <t>Extensió 0/35</t>
  </si>
  <si>
    <t>Extensió 0/40</t>
  </si>
  <si>
    <t>Extensió 0/45</t>
  </si>
  <si>
    <t>Extensió 0/50</t>
  </si>
  <si>
    <t>Extensió 0/60</t>
  </si>
  <si>
    <t>Extensió 0/70</t>
  </si>
  <si>
    <t>Extensió 0/80</t>
  </si>
  <si>
    <t>Extensió 0/90</t>
  </si>
  <si>
    <t>Extensió 0/100</t>
  </si>
  <si>
    <t>Extensió 5/5</t>
  </si>
  <si>
    <t>Extensió 5/10</t>
  </si>
  <si>
    <t>Extensió 5/15</t>
  </si>
  <si>
    <t>Extensió 5/20</t>
  </si>
  <si>
    <t>Extensió 5/25</t>
  </si>
  <si>
    <t>Extensió 5/30</t>
  </si>
  <si>
    <t>Extensió 5/35</t>
  </si>
  <si>
    <t>Extensió 5/40</t>
  </si>
  <si>
    <t>Extensió 5/45</t>
  </si>
  <si>
    <t>Extensió 5/50</t>
  </si>
  <si>
    <t>Extensió 5/60</t>
  </si>
  <si>
    <t>Extensió 5/70</t>
  </si>
  <si>
    <t>Extensió 5/80</t>
  </si>
  <si>
    <t>Extensió 5/90</t>
  </si>
  <si>
    <t>Extensió 5/100</t>
  </si>
  <si>
    <t>Extensió 10/10</t>
  </si>
  <si>
    <t>Extensió 10/15</t>
  </si>
  <si>
    <t>Extensió 10/20</t>
  </si>
  <si>
    <t>Extensió 10/25</t>
  </si>
  <si>
    <t>Extensió 10/30</t>
  </si>
  <si>
    <t>Extensió 10/35</t>
  </si>
  <si>
    <t>Extensió 10/40</t>
  </si>
  <si>
    <t>Extensió 10/45</t>
  </si>
  <si>
    <t>Extensió 10/50</t>
  </si>
  <si>
    <t>Extensió 10/60</t>
  </si>
  <si>
    <t>Extensió 10/70</t>
  </si>
  <si>
    <t>Extensió 10/80</t>
  </si>
  <si>
    <t>Extensió 10/90</t>
  </si>
  <si>
    <t>Extensió 10/100</t>
  </si>
  <si>
    <t>Extensió 15/15</t>
  </si>
  <si>
    <t>Extensió 15/20</t>
  </si>
  <si>
    <t>Extensió 15/25</t>
  </si>
  <si>
    <t>Extensió 15/30</t>
  </si>
  <si>
    <t>Extensió 15/35</t>
  </si>
  <si>
    <t>Extensió 15/40</t>
  </si>
  <si>
    <t>Extensió 15/45</t>
  </si>
  <si>
    <t>Extensió 15/50</t>
  </si>
  <si>
    <t>Extensió 15/60</t>
  </si>
  <si>
    <t>Extensió 15/70</t>
  </si>
  <si>
    <t>Extensió 15/80</t>
  </si>
  <si>
    <t>Extensió 15/90</t>
  </si>
  <si>
    <t>Extensió 15/100</t>
  </si>
  <si>
    <t>Extensió 20/20</t>
  </si>
  <si>
    <t>Extensió 20/25</t>
  </si>
  <si>
    <t>Extensió 20/30</t>
  </si>
  <si>
    <t>Extensió 20/35</t>
  </si>
  <si>
    <t>Extensió 20/40</t>
  </si>
  <si>
    <t>Extensió 20/45</t>
  </si>
  <si>
    <t>Extensió 20/50</t>
  </si>
  <si>
    <t>Extensió 20/60</t>
  </si>
  <si>
    <t>Extensió 20/70</t>
  </si>
  <si>
    <t>Extensió 20/80</t>
  </si>
  <si>
    <t>Extensió 20/90</t>
  </si>
  <si>
    <t>Extensió 20/100</t>
  </si>
  <si>
    <t>Extensió 25/25</t>
  </si>
  <si>
    <t>Extensió 25/30</t>
  </si>
  <si>
    <t>Extensió 25/35</t>
  </si>
  <si>
    <t>Extensió 25/40</t>
  </si>
  <si>
    <t>Extensió 25/45</t>
  </si>
  <si>
    <t>Extensió 25/50</t>
  </si>
  <si>
    <t>Extensió 25/60</t>
  </si>
  <si>
    <t>Extensió 25/70</t>
  </si>
  <si>
    <t>Extensió 25/80</t>
  </si>
  <si>
    <t>Extensió 25/90</t>
  </si>
  <si>
    <t>Extensió 25/100</t>
  </si>
  <si>
    <t>Extensió 30/30</t>
  </si>
  <si>
    <t>Extensió 30/35</t>
  </si>
  <si>
    <t>Extensió 30/40</t>
  </si>
  <si>
    <t>Extensió 30/45</t>
  </si>
  <si>
    <t>Extensió 30/50</t>
  </si>
  <si>
    <t>Extensió 30/60</t>
  </si>
  <si>
    <t>Extensió 30/70</t>
  </si>
  <si>
    <t>Extensió 30/80</t>
  </si>
  <si>
    <t>Extensió 30/90</t>
  </si>
  <si>
    <t>Extensió 30/100</t>
  </si>
  <si>
    <t>Extensió 35/35</t>
  </si>
  <si>
    <t>Extensió 35/40</t>
  </si>
  <si>
    <t>Extensió 35/45</t>
  </si>
  <si>
    <t>Extensió 35/50</t>
  </si>
  <si>
    <t>Extensió 35/60</t>
  </si>
  <si>
    <t>Extensió 35/70</t>
  </si>
  <si>
    <t>Extensió 35/80</t>
  </si>
  <si>
    <t>Extensió 35/90</t>
  </si>
  <si>
    <t>Extensió 35/100</t>
  </si>
  <si>
    <t>Extensió 40/40</t>
  </si>
  <si>
    <t>Extensió 40/45</t>
  </si>
  <si>
    <t>Extensió 40/50</t>
  </si>
  <si>
    <t>Extensió 40/60</t>
  </si>
  <si>
    <t>Extensió 40/70</t>
  </si>
  <si>
    <t>Extensió 40/80</t>
  </si>
  <si>
    <t>Extensió 40/90</t>
  </si>
  <si>
    <t>Extensió 40/100</t>
  </si>
  <si>
    <t>Extensió 45/45</t>
  </si>
  <si>
    <t>Extensió 45/50</t>
  </si>
  <si>
    <t>Extensió 45/60</t>
  </si>
  <si>
    <t>Extensió 45/70</t>
  </si>
  <si>
    <t>Extensió 45/80</t>
  </si>
  <si>
    <t>Extensió 45/90</t>
  </si>
  <si>
    <t>Extensió 45/100</t>
  </si>
  <si>
    <t>Extensió 50/50</t>
  </si>
  <si>
    <t>Extensió 50/60</t>
  </si>
  <si>
    <t>Extensió 50/70</t>
  </si>
  <si>
    <t>Extensió 50/80</t>
  </si>
  <si>
    <t>Extensió 50/90</t>
  </si>
  <si>
    <t>Extensió 50/100</t>
  </si>
  <si>
    <t>Extensió 60/60</t>
  </si>
  <si>
    <t>Extensió 60/70</t>
  </si>
  <si>
    <t>Extensió 60/80</t>
  </si>
  <si>
    <t>Extensió 60/90</t>
  </si>
  <si>
    <t>Extensió 60/100</t>
  </si>
  <si>
    <t>Extensió 70/70</t>
  </si>
  <si>
    <t>Extensió 70/80</t>
  </si>
  <si>
    <t>Extensió 70/90</t>
  </si>
  <si>
    <t>Extensió 70/100</t>
  </si>
  <si>
    <t>Extensió 80/80</t>
  </si>
  <si>
    <t>Extensió 80/90</t>
  </si>
  <si>
    <t>Extensió 80/100</t>
  </si>
  <si>
    <t>Extensió 90/90</t>
  </si>
  <si>
    <t>Extensió 90/100</t>
  </si>
  <si>
    <t>Extensió 100/100</t>
  </si>
  <si>
    <t>Total PBL</t>
  </si>
  <si>
    <t>IVA 21%</t>
  </si>
  <si>
    <t>Total PBL IVA inclòs</t>
  </si>
  <si>
    <t>Total oferta (IVA exclòs)</t>
  </si>
  <si>
    <t>Total oferta (IVA inclòs)</t>
  </si>
  <si>
    <t>*Tots els costos relacionats amb taxes d'enviaments, desplaçaments i devolucions s'inclouen en els preus</t>
  </si>
  <si>
    <r>
      <rPr>
        <b/>
        <sz val="18"/>
        <rFont val="Calibri"/>
        <family val="2"/>
        <scheme val="minor"/>
      </rPr>
      <t>*</t>
    </r>
    <r>
      <rPr>
        <b/>
        <sz val="14"/>
        <color theme="1"/>
        <rFont val="Calibri"/>
        <family val="2"/>
        <scheme val="minor"/>
      </rPr>
      <t xml:space="preserve"> Aquesta oferta s'utilitzarà al únics efectes de poder comparar ofertes i determinar la puntuació de cada oferta, però en cap cas serà limitativa de l'import a consumir, el qual ve determinat pel valor estimat publicat. És a dir, que en cas de rebaixa dels diferents preus unitaris en la licitació, en execució del mateix només suposa una limitació en el valor estimat fixat, podent-se adjudicar més unitats de producte de les previstes en els plecs fins exhaurir aquest pressupost</t>
    </r>
  </si>
  <si>
    <t>Proposta</t>
  </si>
  <si>
    <t>1. Bossa de canvis de grups anuals de cadenats o cilindres en les instal·lacions d'ATL sense cap cost per ATL</t>
  </si>
  <si>
    <r>
      <rPr>
        <b/>
        <sz val="11"/>
        <color theme="1"/>
        <rFont val="Arial"/>
        <family val="2"/>
      </rPr>
      <t>1. Justificació:</t>
    </r>
    <r>
      <rPr>
        <sz val="11"/>
        <color theme="1"/>
        <rFont val="Arial"/>
        <family val="2"/>
      </rPr>
      <t xml:space="preserve"> Els cadenats i cilindres que formen part del sistema Abloy estan separats en diferents grups, per facilitar després la seva divisió en els perfils d'accés que s'otorguen als usuaris de les claus. Aquests grups s'assignen i es modifiquen des del software Cliq Web Manager però, per tal que els canvis es facin efectius, és necessària la introducció d'una clau programadora (TQG403) en el cilindre o el cadenat corresponent. L'adjudicatari haurà de realitzar el canvi del grup del cilindre o cadenat en el termini d'un dia laborable a partir del moment en què ATL realitza la petició formal per correu electrònic al responsable del contracte i ATL posarà a la seva disposició la clau corresponent prèviament programada en el sistema. El desplaçament i les despeses vinculades aniran a càrrec del contractista. Els kilòmetres de desplaçament són d'anada comptant des de les Oficines Centrals de Fontsanta d'ATL. ATL posarà a disposició de l'adjudicatari l'adreça i la informació necessària per realitzar el canvi de grup sol·licitat.</t>
    </r>
  </si>
  <si>
    <t>No compromís</t>
  </si>
  <si>
    <t>0 punts</t>
  </si>
  <si>
    <t>2 canvis de grup d'un cilindre o cadenat en un radi de 20km</t>
  </si>
  <si>
    <t>4 punts</t>
  </si>
  <si>
    <t>2 canvis de grup d'un cilindre o cadenat en un radi de 40km</t>
  </si>
  <si>
    <t>8 punts</t>
  </si>
  <si>
    <t xml:space="preserve">2 canvis de grup d'un cilindre o cadenat en un radi de 60km </t>
  </si>
  <si>
    <t>12 punts</t>
  </si>
  <si>
    <t xml:space="preserve">2. Compromís de millora del termini màxim d’entrega de material de 2 mesos establert en el PPTEC. </t>
  </si>
  <si>
    <t>No proposta de millora</t>
  </si>
  <si>
    <t xml:space="preserve">1 setmana </t>
  </si>
  <si>
    <t>5 punts</t>
  </si>
  <si>
    <t>2 setmanes</t>
  </si>
  <si>
    <t>10 punts</t>
  </si>
  <si>
    <t>3. Compromís d’entrega de material gratuït sense cap cost per ATL</t>
  </si>
  <si>
    <t xml:space="preserve">Cada 40 elements, 1 cadenat d’entrega gratuït </t>
  </si>
  <si>
    <t>Cada 30 elements, 1 cadenat d’entrega gratuït</t>
  </si>
  <si>
    <t>7 punts</t>
  </si>
  <si>
    <t>Cada 20 elements, 1 cadenat d’entrega gratuït</t>
  </si>
  <si>
    <t>9 punts</t>
  </si>
  <si>
    <t>Cada 10 elements, 1 cadenat d’entrega gratuït</t>
  </si>
  <si>
    <t>11 punts</t>
  </si>
  <si>
    <t>4. Disposició de bossa d’hores d’assistència tècnica presencial sense cost per ATL.</t>
  </si>
  <si>
    <t>10 hores</t>
  </si>
  <si>
    <t>20 hores</t>
  </si>
  <si>
    <t>30 hores</t>
  </si>
  <si>
    <t>5. Compromís d’entrega de cadenats gratuïts a canvi de material manipulat sense cost per ATL</t>
  </si>
  <si>
    <r>
      <t>5. Justificació:</t>
    </r>
    <r>
      <rPr>
        <sz val="11"/>
        <color rgb="FF000000"/>
        <rFont val="Arial"/>
        <family val="2"/>
      </rPr>
      <t> Com a conseqüència de l’ús, el temps o altres problemes tècnics, les claus, els cilindres i els cadenats Abloy poden presentar dificultats per ser utilitzats. Aquests elements, al haver estat manipulats, ja no entrarien en garantia i deixarien de ser funcionals. L’entrega de cadenats gratuïts per ATL es realitzarà una vegada s’arribi a la totalitat de 20 elements manipulats (la suma de cadenats, cilindres i/o claus), els quals seran enviats a l’empresa adjudicatària per l’intercanvi. Aquesta millora suposa disposar de material en estoc per a l’atenció d’incidències sobrevingudes i redueix els costos per ATL. </t>
    </r>
  </si>
  <si>
    <t>Cada 20 elements manipulats, 1 d’entrega gratuït</t>
  </si>
  <si>
    <t>Cada 20 elements manipulats, 2 d’entrega gratuït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</si>
</sst>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C0A]_-;\-* #,##0.00\ [$€-C0A]_-;_-* &quot;-&quot;??\ [$€-C0A]_-;_-@_-"/>
  </numFmts>
  <fonts count="24">
    <font>
      <sz val="11"/>
      <color theme="1"/>
      <name val="Calibri"/>
      <family val="2"/>
      <scheme val="minor"/>
    </font>
    <font>
      <b/>
      <sz val="10"/>
      <color theme="1"/>
      <name val="Arial"/>
      <family val="2"/>
    </font>
    <font>
      <sz val="9"/>
      <color theme="1"/>
      <name val="Arial"/>
      <family val="2"/>
    </font>
    <font>
      <b/>
      <sz val="9"/>
      <color theme="0"/>
      <name val="Arial"/>
      <family val="2"/>
    </font>
    <font>
      <b/>
      <sz val="9"/>
      <name val="Arial"/>
      <family val="2"/>
    </font>
    <font>
      <b/>
      <sz val="9"/>
      <color theme="1"/>
      <name val="Arial"/>
      <family val="2"/>
    </font>
    <font>
      <sz val="11"/>
      <color theme="1"/>
      <name val="Calibri"/>
      <family val="2"/>
      <scheme val="minor"/>
    </font>
    <font>
      <b/>
      <sz val="11"/>
      <color theme="0"/>
      <name val="Calibri"/>
      <family val="2"/>
      <scheme val="minor"/>
    </font>
    <font>
      <b/>
      <sz val="11"/>
      <color theme="1"/>
      <name val="Calibri"/>
      <family val="2"/>
      <scheme val="minor"/>
    </font>
    <font>
      <b/>
      <sz val="14"/>
      <color theme="0"/>
      <name val="Calibri"/>
      <family val="2"/>
      <scheme val="minor"/>
    </font>
    <font>
      <sz val="11"/>
      <color theme="5" tint="-0.249977111117893"/>
      <name val="Calibri"/>
      <family val="2"/>
      <scheme val="minor"/>
    </font>
    <font>
      <b/>
      <sz val="11"/>
      <color theme="5" tint="-0.249977111117893"/>
      <name val="Calibri"/>
      <family val="2"/>
      <scheme val="minor"/>
    </font>
    <font>
      <sz val="10"/>
      <color theme="1"/>
      <name val="Arial"/>
      <family val="2"/>
    </font>
    <font>
      <i/>
      <sz val="13"/>
      <name val="Arial"/>
      <family val="2"/>
    </font>
    <font>
      <sz val="10"/>
      <color theme="1"/>
      <name val="Calibri"/>
      <family val="2"/>
      <scheme val="minor"/>
    </font>
    <font>
      <b/>
      <sz val="10"/>
      <color rgb="FF000000"/>
      <name val="Arial"/>
      <family val="2"/>
    </font>
    <font>
      <sz val="10"/>
      <color rgb="FF000000"/>
      <name val="Arial"/>
      <family val="2"/>
    </font>
    <font>
      <sz val="11"/>
      <color theme="4" tint="-0.249977111117893"/>
      <name val="Calibri"/>
      <family val="2"/>
      <scheme val="minor"/>
    </font>
    <font>
      <b/>
      <sz val="11"/>
      <color theme="1"/>
      <name val="Arial"/>
      <family val="2"/>
    </font>
    <font>
      <b/>
      <sz val="14"/>
      <color theme="1"/>
      <name val="Calibri"/>
      <family val="2"/>
      <scheme val="minor"/>
    </font>
    <font>
      <b/>
      <sz val="18"/>
      <name val="Calibri"/>
      <family val="2"/>
      <scheme val="minor"/>
    </font>
    <font>
      <sz val="11"/>
      <color theme="1"/>
      <name val="Arial"/>
      <family val="2"/>
    </font>
    <font>
      <b/>
      <sz val="11"/>
      <color rgb="FF000000"/>
      <name val="Arial"/>
      <family val="2"/>
    </font>
    <font>
      <sz val="11"/>
      <color rgb="FF000000"/>
      <name val="Arial"/>
      <family val="2"/>
    </font>
  </fonts>
  <fills count="16">
    <fill>
      <patternFill patternType="none"/>
    </fill>
    <fill>
      <patternFill patternType="gray125"/>
    </fill>
    <fill>
      <patternFill patternType="solid">
        <fgColor indexed="65"/>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theme="3" tint="-0.249977111117893"/>
        <bgColor indexed="64"/>
      </patternFill>
    </fill>
    <fill>
      <patternFill patternType="solid">
        <fgColor theme="4" tint="0.79998168889431442"/>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4" tint="-0.499984740745262"/>
        <bgColor indexed="64"/>
      </patternFill>
    </fill>
    <fill>
      <patternFill patternType="solid">
        <fgColor theme="4" tint="0.39997558519241921"/>
        <bgColor indexed="64"/>
      </patternFill>
    </fill>
    <fill>
      <patternFill patternType="solid">
        <fgColor rgb="FFB8CCE4"/>
        <bgColor indexed="64"/>
      </patternFill>
    </fill>
    <fill>
      <patternFill patternType="solid">
        <fgColor rgb="FFD9D9D9"/>
        <bgColor indexed="64"/>
      </patternFill>
    </fill>
    <fill>
      <patternFill patternType="solid">
        <fgColor rgb="FFFFFFCC"/>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style="thin">
        <color rgb="FF000000"/>
      </left>
      <right/>
      <top style="thin">
        <color rgb="FF000000"/>
      </top>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top style="medium">
        <color indexed="64"/>
      </top>
      <bottom/>
      <diagonal/>
    </border>
    <border>
      <left/>
      <right style="medium">
        <color rgb="FF000000"/>
      </right>
      <top style="medium">
        <color indexed="64"/>
      </top>
      <bottom/>
      <diagonal/>
    </border>
    <border>
      <left style="medium">
        <color indexed="64"/>
      </left>
      <right/>
      <top/>
      <bottom style="medium">
        <color rgb="FF000000"/>
      </bottom>
      <diagonal/>
    </border>
    <border>
      <left/>
      <right style="medium">
        <color rgb="FF000000"/>
      </right>
      <top/>
      <bottom style="medium">
        <color rgb="FF000000"/>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rgb="FF000000"/>
      </left>
      <right style="medium">
        <color indexed="64"/>
      </right>
      <top style="medium">
        <color indexed="64"/>
      </top>
      <bottom/>
      <diagonal/>
    </border>
    <border>
      <left style="medium">
        <color rgb="FF000000"/>
      </left>
      <right style="medium">
        <color indexed="64"/>
      </right>
      <top/>
      <bottom style="medium">
        <color rgb="FF000000"/>
      </bottom>
      <diagonal/>
    </border>
    <border>
      <left style="medium">
        <color indexed="64"/>
      </left>
      <right/>
      <top style="medium">
        <color rgb="FF000000"/>
      </top>
      <bottom style="medium">
        <color indexed="64"/>
      </bottom>
      <diagonal/>
    </border>
    <border>
      <left/>
      <right/>
      <top style="medium">
        <color rgb="FF000000"/>
      </top>
      <bottom style="medium">
        <color indexed="64"/>
      </bottom>
      <diagonal/>
    </border>
    <border>
      <left/>
      <right style="medium">
        <color rgb="FF000000"/>
      </right>
      <top style="medium">
        <color rgb="FF000000"/>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000000"/>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s>
  <cellStyleXfs count="3">
    <xf numFmtId="0" fontId="0" fillId="0" borderId="0"/>
    <xf numFmtId="44" fontId="6" fillId="0" borderId="0" applyFont="0" applyFill="0" applyBorder="0" applyAlignment="0" applyProtection="0"/>
    <xf numFmtId="9" fontId="6" fillId="0" borderId="0" applyFont="0" applyFill="0" applyBorder="0" applyAlignment="0" applyProtection="0"/>
  </cellStyleXfs>
  <cellXfs count="109">
    <xf numFmtId="0" fontId="0" fillId="0" borderId="0" xfId="0"/>
    <xf numFmtId="0" fontId="0" fillId="2" borderId="0" xfId="0" applyFill="1"/>
    <xf numFmtId="164" fontId="0" fillId="2" borderId="1" xfId="0" applyNumberFormat="1" applyFill="1" applyBorder="1"/>
    <xf numFmtId="0" fontId="0" fillId="2" borderId="0" xfId="0" applyFill="1" applyAlignment="1">
      <alignment wrapText="1"/>
    </xf>
    <xf numFmtId="0" fontId="0" fillId="2" borderId="1" xfId="0" applyFill="1" applyBorder="1" applyAlignment="1">
      <alignment horizontal="center"/>
    </xf>
    <xf numFmtId="0" fontId="10" fillId="2" borderId="1" xfId="0" applyFont="1" applyFill="1" applyBorder="1" applyAlignment="1">
      <alignment horizontal="center"/>
    </xf>
    <xf numFmtId="0" fontId="7" fillId="12" borderId="1" xfId="0" applyFont="1" applyFill="1" applyBorder="1" applyAlignment="1">
      <alignment horizontal="center" vertical="center" wrapText="1"/>
    </xf>
    <xf numFmtId="0" fontId="12" fillId="0" borderId="0" xfId="0" applyFont="1" applyAlignment="1">
      <alignment vertical="center"/>
    </xf>
    <xf numFmtId="0" fontId="2" fillId="0" borderId="0" xfId="0" applyFont="1" applyAlignment="1">
      <alignment vertical="center"/>
    </xf>
    <xf numFmtId="0" fontId="1" fillId="0" borderId="0" xfId="0" applyFont="1" applyAlignment="1">
      <alignment vertical="center"/>
    </xf>
    <xf numFmtId="0" fontId="2" fillId="2" borderId="0" xfId="0" applyFont="1" applyFill="1" applyProtection="1">
      <protection locked="0"/>
    </xf>
    <xf numFmtId="0" fontId="2" fillId="2" borderId="0" xfId="0" applyFont="1" applyFill="1" applyAlignment="1" applyProtection="1">
      <alignment horizontal="right" vertical="center"/>
      <protection locked="0"/>
    </xf>
    <xf numFmtId="0" fontId="2" fillId="2" borderId="0" xfId="0" applyFont="1" applyFill="1" applyAlignment="1" applyProtection="1">
      <alignment horizontal="center" vertical="center"/>
      <protection locked="0"/>
    </xf>
    <xf numFmtId="0" fontId="2" fillId="2" borderId="0" xfId="0" applyFont="1" applyFill="1" applyAlignment="1" applyProtection="1">
      <alignment horizontal="center"/>
      <protection locked="0"/>
    </xf>
    <xf numFmtId="0" fontId="3" fillId="5" borderId="1" xfId="0" applyFont="1" applyFill="1" applyBorder="1" applyAlignment="1" applyProtection="1">
      <alignment horizontal="center" vertical="center"/>
      <protection locked="0"/>
    </xf>
    <xf numFmtId="164" fontId="2" fillId="10" borderId="4" xfId="1" applyNumberFormat="1" applyFont="1" applyFill="1" applyBorder="1" applyAlignment="1" applyProtection="1">
      <alignment horizontal="center" vertical="center"/>
      <protection locked="0"/>
    </xf>
    <xf numFmtId="164" fontId="5" fillId="2" borderId="1" xfId="0" applyNumberFormat="1" applyFont="1" applyFill="1" applyBorder="1" applyAlignment="1" applyProtection="1">
      <alignment horizontal="center" vertical="center"/>
      <protection locked="0"/>
    </xf>
    <xf numFmtId="0" fontId="4" fillId="3" borderId="1" xfId="0" applyFont="1" applyFill="1" applyBorder="1" applyAlignment="1">
      <alignment horizontal="center" vertical="center"/>
    </xf>
    <xf numFmtId="0" fontId="4" fillId="6" borderId="1" xfId="0" applyFont="1" applyFill="1" applyBorder="1" applyAlignment="1">
      <alignment horizontal="center" vertical="center"/>
    </xf>
    <xf numFmtId="0" fontId="2" fillId="2" borderId="4" xfId="0" applyFont="1" applyFill="1" applyBorder="1" applyAlignment="1">
      <alignment horizontal="center" vertical="center"/>
    </xf>
    <xf numFmtId="164" fontId="2" fillId="2"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9" fontId="2" fillId="2" borderId="0" xfId="2" applyFont="1" applyFill="1" applyAlignment="1" applyProtection="1">
      <alignment horizontal="center" vertical="center"/>
      <protection locked="0"/>
    </xf>
    <xf numFmtId="9" fontId="2" fillId="2" borderId="0" xfId="2" applyFont="1" applyFill="1" applyProtection="1">
      <protection locked="0"/>
    </xf>
    <xf numFmtId="164" fontId="2" fillId="2" borderId="0" xfId="0" applyNumberFormat="1" applyFont="1" applyFill="1" applyAlignment="1" applyProtection="1">
      <alignment horizontal="center" vertical="center"/>
      <protection locked="0"/>
    </xf>
    <xf numFmtId="164" fontId="0" fillId="2" borderId="14" xfId="0" applyNumberFormat="1" applyFill="1" applyBorder="1" applyAlignment="1">
      <alignment horizontal="right" vertical="center"/>
    </xf>
    <xf numFmtId="164" fontId="0" fillId="2" borderId="15" xfId="0" applyNumberFormat="1" applyFill="1" applyBorder="1" applyAlignment="1">
      <alignment horizontal="right" vertical="center"/>
    </xf>
    <xf numFmtId="164" fontId="0" fillId="2" borderId="0" xfId="0" applyNumberFormat="1" applyFill="1"/>
    <xf numFmtId="0" fontId="4" fillId="3" borderId="1" xfId="0" applyFont="1" applyFill="1" applyBorder="1" applyAlignment="1">
      <alignment horizontal="center" vertical="center" wrapText="1"/>
    </xf>
    <xf numFmtId="0" fontId="4" fillId="8" borderId="2" xfId="0" applyFont="1" applyFill="1" applyBorder="1" applyAlignment="1" applyProtection="1">
      <alignment horizontal="center" vertical="center" wrapText="1"/>
      <protection locked="0"/>
    </xf>
    <xf numFmtId="0" fontId="16" fillId="0" borderId="20" xfId="0" applyFont="1" applyBorder="1" applyAlignment="1">
      <alignment horizontal="justify" vertical="center" wrapText="1"/>
    </xf>
    <xf numFmtId="0" fontId="16" fillId="0" borderId="21" xfId="0" applyFont="1" applyBorder="1" applyAlignment="1">
      <alignment horizontal="justify" vertical="center" wrapText="1"/>
    </xf>
    <xf numFmtId="0" fontId="16" fillId="14" borderId="21" xfId="0" applyFont="1" applyFill="1" applyBorder="1" applyAlignment="1">
      <alignment horizontal="justify" vertical="center" wrapText="1"/>
    </xf>
    <xf numFmtId="164" fontId="14" fillId="0" borderId="1" xfId="0" applyNumberFormat="1" applyFont="1" applyBorder="1" applyAlignment="1">
      <alignment horizontal="center" vertical="center"/>
    </xf>
    <xf numFmtId="0" fontId="17" fillId="2" borderId="1" xfId="0" applyFont="1" applyFill="1" applyBorder="1" applyAlignment="1">
      <alignment horizontal="center"/>
    </xf>
    <xf numFmtId="0" fontId="3" fillId="5" borderId="3" xfId="0" applyFont="1" applyFill="1" applyBorder="1" applyAlignment="1" applyProtection="1">
      <alignment horizontal="center" vertical="center"/>
      <protection locked="0"/>
    </xf>
    <xf numFmtId="0" fontId="2" fillId="0" borderId="1" xfId="0" applyFont="1" applyBorder="1" applyAlignment="1">
      <alignment horizontal="center" vertical="center" wrapText="1"/>
    </xf>
    <xf numFmtId="164" fontId="5" fillId="2" borderId="0" xfId="0" applyNumberFormat="1" applyFont="1" applyFill="1" applyAlignment="1" applyProtection="1">
      <alignment horizontal="center" vertical="center"/>
      <protection locked="0"/>
    </xf>
    <xf numFmtId="164" fontId="5" fillId="2" borderId="0" xfId="0" applyNumberFormat="1" applyFont="1" applyFill="1" applyAlignment="1">
      <alignment horizontal="center" vertical="center"/>
    </xf>
    <xf numFmtId="0" fontId="1" fillId="2" borderId="0" xfId="0" applyFont="1" applyFill="1" applyAlignment="1" applyProtection="1">
      <alignment horizontal="center" vertical="center"/>
      <protection locked="0"/>
    </xf>
    <xf numFmtId="164" fontId="5" fillId="8" borderId="1" xfId="0" applyNumberFormat="1" applyFont="1" applyFill="1" applyBorder="1" applyAlignment="1">
      <alignment horizontal="center" vertical="center"/>
    </xf>
    <xf numFmtId="0" fontId="16" fillId="0" borderId="31" xfId="0" applyFont="1" applyBorder="1" applyAlignment="1">
      <alignment horizontal="justify" vertical="center" wrapText="1"/>
    </xf>
    <xf numFmtId="0" fontId="16" fillId="14" borderId="32" xfId="0" applyFont="1" applyFill="1" applyBorder="1" applyAlignment="1">
      <alignment horizontal="justify" vertical="center" wrapText="1"/>
    </xf>
    <xf numFmtId="0" fontId="16" fillId="0" borderId="33" xfId="0" applyFont="1" applyBorder="1" applyAlignment="1">
      <alignment horizontal="justify" vertical="center" wrapText="1"/>
    </xf>
    <xf numFmtId="0" fontId="16" fillId="0" borderId="32" xfId="0" applyFont="1" applyBorder="1" applyAlignment="1">
      <alignment horizontal="justify" vertical="center" wrapText="1"/>
    </xf>
    <xf numFmtId="0" fontId="15" fillId="0" borderId="27" xfId="0" applyFont="1" applyBorder="1" applyAlignment="1">
      <alignment horizontal="left" vertical="center" wrapText="1"/>
    </xf>
    <xf numFmtId="0" fontId="15" fillId="0" borderId="28" xfId="0" applyFont="1" applyBorder="1" applyAlignment="1">
      <alignment horizontal="left" vertical="center" wrapText="1"/>
    </xf>
    <xf numFmtId="0" fontId="15" fillId="0" borderId="29" xfId="0" applyFont="1" applyBorder="1" applyAlignment="1">
      <alignment horizontal="left" vertical="center" wrapText="1"/>
    </xf>
    <xf numFmtId="0" fontId="15" fillId="0" borderId="30" xfId="0" applyFont="1" applyBorder="1" applyAlignment="1">
      <alignment horizontal="left" vertical="center" wrapText="1"/>
    </xf>
    <xf numFmtId="0" fontId="22" fillId="0" borderId="0" xfId="0" applyFont="1" applyAlignment="1">
      <alignment horizontal="center" vertical="center" wrapText="1"/>
    </xf>
    <xf numFmtId="0" fontId="15" fillId="13" borderId="16" xfId="0" applyFont="1" applyFill="1" applyBorder="1" applyAlignment="1">
      <alignment horizontal="justify" vertical="center" wrapText="1"/>
    </xf>
    <xf numFmtId="0" fontId="15" fillId="13" borderId="17" xfId="0" applyFont="1" applyFill="1" applyBorder="1" applyAlignment="1">
      <alignment horizontal="justify" vertical="center" wrapText="1"/>
    </xf>
    <xf numFmtId="0" fontId="15" fillId="13" borderId="18" xfId="0" applyFont="1" applyFill="1" applyBorder="1" applyAlignment="1">
      <alignment horizontal="justify" vertical="center" wrapText="1"/>
    </xf>
    <xf numFmtId="0" fontId="15" fillId="13" borderId="19" xfId="0" applyFont="1" applyFill="1" applyBorder="1" applyAlignment="1">
      <alignment horizontal="justify" vertical="center" wrapText="1"/>
    </xf>
    <xf numFmtId="0" fontId="15" fillId="13" borderId="22" xfId="0" applyFont="1" applyFill="1" applyBorder="1" applyAlignment="1">
      <alignment horizontal="justify" vertical="center" wrapText="1"/>
    </xf>
    <xf numFmtId="0" fontId="15" fillId="13" borderId="23" xfId="0" applyFont="1" applyFill="1" applyBorder="1" applyAlignment="1">
      <alignment horizontal="justify" vertical="center" wrapText="1"/>
    </xf>
    <xf numFmtId="0" fontId="15" fillId="0" borderId="24" xfId="0" applyFont="1" applyBorder="1" applyAlignment="1">
      <alignment horizontal="justify" vertical="center" wrapText="1"/>
    </xf>
    <xf numFmtId="0" fontId="15" fillId="0" borderId="25" xfId="0" applyFont="1" applyBorder="1" applyAlignment="1">
      <alignment horizontal="justify" vertical="center" wrapText="1"/>
    </xf>
    <xf numFmtId="0" fontId="15" fillId="0" borderId="26" xfId="0" applyFont="1" applyBorder="1" applyAlignment="1">
      <alignment horizontal="justify" vertical="center" wrapText="1"/>
    </xf>
    <xf numFmtId="0" fontId="21" fillId="0" borderId="0" xfId="0" applyFont="1" applyAlignment="1">
      <alignment horizontal="center" vertical="center" wrapText="1"/>
    </xf>
    <xf numFmtId="0" fontId="15" fillId="0" borderId="27" xfId="0" applyFont="1" applyBorder="1" applyAlignment="1">
      <alignment horizontal="justify" vertical="center" wrapText="1"/>
    </xf>
    <xf numFmtId="0" fontId="15" fillId="0" borderId="28" xfId="0" applyFont="1" applyBorder="1" applyAlignment="1">
      <alignment horizontal="justify" vertical="center" wrapText="1"/>
    </xf>
    <xf numFmtId="0" fontId="15" fillId="0" borderId="29" xfId="0" applyFont="1" applyBorder="1" applyAlignment="1">
      <alignment horizontal="justify" vertical="center" wrapText="1"/>
    </xf>
    <xf numFmtId="0" fontId="7" fillId="12" borderId="12" xfId="0" applyFont="1" applyFill="1" applyBorder="1" applyAlignment="1">
      <alignment horizontal="center" vertical="center" wrapText="1"/>
    </xf>
    <xf numFmtId="0" fontId="7" fillId="12" borderId="13" xfId="0" applyFont="1" applyFill="1" applyBorder="1" applyAlignment="1">
      <alignment horizontal="center" vertical="center" wrapText="1"/>
    </xf>
    <xf numFmtId="0" fontId="8" fillId="2" borderId="1" xfId="0" applyFont="1" applyFill="1" applyBorder="1" applyAlignment="1">
      <alignment horizontal="center" vertical="center"/>
    </xf>
    <xf numFmtId="0" fontId="9" fillId="11" borderId="0" xfId="0" applyFont="1" applyFill="1" applyAlignment="1">
      <alignment horizontal="center" vertical="center"/>
    </xf>
    <xf numFmtId="0" fontId="0" fillId="2" borderId="1" xfId="0" applyFill="1" applyBorder="1" applyAlignment="1">
      <alignment horizontal="right"/>
    </xf>
    <xf numFmtId="164" fontId="8" fillId="2" borderId="2" xfId="0" applyNumberFormat="1" applyFont="1" applyFill="1" applyBorder="1" applyAlignment="1">
      <alignment horizontal="left" vertical="center"/>
    </xf>
    <xf numFmtId="164" fontId="8" fillId="2" borderId="3" xfId="0" applyNumberFormat="1" applyFont="1" applyFill="1" applyBorder="1" applyAlignment="1">
      <alignment horizontal="left" vertical="center"/>
    </xf>
    <xf numFmtId="164" fontId="8" fillId="2" borderId="4" xfId="0" applyNumberFormat="1" applyFont="1" applyFill="1" applyBorder="1" applyAlignment="1">
      <alignment horizontal="left" vertical="center"/>
    </xf>
    <xf numFmtId="0" fontId="10" fillId="2" borderId="1" xfId="0" applyFont="1" applyFill="1" applyBorder="1" applyAlignment="1">
      <alignment horizontal="right"/>
    </xf>
    <xf numFmtId="164" fontId="11" fillId="2" borderId="1" xfId="0" applyNumberFormat="1" applyFont="1" applyFill="1" applyBorder="1" applyAlignment="1">
      <alignment horizontal="center"/>
    </xf>
    <xf numFmtId="0" fontId="11" fillId="2" borderId="1" xfId="0" applyFont="1" applyFill="1" applyBorder="1" applyAlignment="1">
      <alignment horizontal="center"/>
    </xf>
    <xf numFmtId="0" fontId="8" fillId="2" borderId="8" xfId="0" applyFont="1" applyFill="1" applyBorder="1" applyAlignment="1">
      <alignment horizontal="center"/>
    </xf>
    <xf numFmtId="0" fontId="7" fillId="12" borderId="9" xfId="0" applyFont="1" applyFill="1" applyBorder="1" applyAlignment="1">
      <alignment horizontal="center" vertical="center" wrapText="1"/>
    </xf>
    <xf numFmtId="0" fontId="7" fillId="12" borderId="10" xfId="0" applyFont="1" applyFill="1" applyBorder="1" applyAlignment="1">
      <alignment horizontal="center" vertical="center" wrapText="1"/>
    </xf>
    <xf numFmtId="0" fontId="7" fillId="12" borderId="11" xfId="0" applyFont="1" applyFill="1" applyBorder="1" applyAlignment="1">
      <alignment horizontal="center" vertical="center" wrapText="1"/>
    </xf>
    <xf numFmtId="0" fontId="18" fillId="6" borderId="1" xfId="0" applyFont="1" applyFill="1" applyBorder="1" applyAlignment="1" applyProtection="1">
      <alignment horizontal="right" vertical="center"/>
      <protection locked="0"/>
    </xf>
    <xf numFmtId="0" fontId="18" fillId="6" borderId="2" xfId="0" applyFont="1" applyFill="1" applyBorder="1" applyAlignment="1" applyProtection="1">
      <alignment horizontal="right" vertical="center"/>
      <protection locked="0"/>
    </xf>
    <xf numFmtId="0" fontId="18" fillId="6" borderId="3" xfId="0" applyFont="1" applyFill="1" applyBorder="1" applyAlignment="1" applyProtection="1">
      <alignment horizontal="right" vertical="center"/>
      <protection locked="0"/>
    </xf>
    <xf numFmtId="0" fontId="18" fillId="6" borderId="4" xfId="0" applyFont="1" applyFill="1" applyBorder="1" applyAlignment="1" applyProtection="1">
      <alignment horizontal="right" vertical="center"/>
      <protection locked="0"/>
    </xf>
    <xf numFmtId="164" fontId="18" fillId="6" borderId="2" xfId="0" applyNumberFormat="1" applyFont="1" applyFill="1" applyBorder="1" applyAlignment="1" applyProtection="1">
      <alignment horizontal="center" vertical="center"/>
      <protection locked="0"/>
    </xf>
    <xf numFmtId="164" fontId="18" fillId="6" borderId="3" xfId="0" applyNumberFormat="1" applyFont="1" applyFill="1" applyBorder="1" applyAlignment="1" applyProtection="1">
      <alignment horizontal="center" vertical="center"/>
      <protection locked="0"/>
    </xf>
    <xf numFmtId="164" fontId="18" fillId="6" borderId="4" xfId="0" applyNumberFormat="1" applyFont="1" applyFill="1" applyBorder="1" applyAlignment="1" applyProtection="1">
      <alignment horizontal="center" vertical="center"/>
      <protection locked="0"/>
    </xf>
    <xf numFmtId="0" fontId="4" fillId="7" borderId="2" xfId="0" applyFont="1" applyFill="1" applyBorder="1" applyAlignment="1" applyProtection="1">
      <alignment horizontal="center" vertical="center"/>
      <protection locked="0"/>
    </xf>
    <xf numFmtId="0" fontId="4" fillId="7" borderId="3" xfId="0" applyFont="1" applyFill="1" applyBorder="1" applyAlignment="1" applyProtection="1">
      <alignment horizontal="center" vertical="center"/>
      <protection locked="0"/>
    </xf>
    <xf numFmtId="0" fontId="4" fillId="7" borderId="4" xfId="0" applyFont="1" applyFill="1" applyBorder="1" applyAlignment="1" applyProtection="1">
      <alignment horizontal="center" vertical="center"/>
      <protection locked="0"/>
    </xf>
    <xf numFmtId="49" fontId="2" fillId="0" borderId="2"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164" fontId="14" fillId="0" borderId="0" xfId="0" applyNumberFormat="1" applyFont="1" applyAlignment="1">
      <alignment horizontal="center" vertical="center"/>
    </xf>
    <xf numFmtId="49" fontId="2" fillId="0" borderId="1" xfId="0" applyNumberFormat="1" applyFont="1" applyBorder="1" applyAlignment="1">
      <alignment horizontal="center" vertical="center" wrapText="1"/>
    </xf>
    <xf numFmtId="0" fontId="1" fillId="2" borderId="1" xfId="0" applyFont="1" applyFill="1" applyBorder="1" applyAlignment="1" applyProtection="1">
      <alignment horizontal="center" vertical="center"/>
      <protection locked="0"/>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 xfId="0" applyFont="1" applyBorder="1" applyAlignment="1">
      <alignment horizontal="center" vertical="center" wrapText="1"/>
    </xf>
    <xf numFmtId="0" fontId="3" fillId="5" borderId="2" xfId="0" applyFont="1" applyFill="1" applyBorder="1" applyAlignment="1" applyProtection="1">
      <alignment horizontal="center" vertical="center"/>
      <protection locked="0"/>
    </xf>
    <xf numFmtId="0" fontId="3" fillId="5" borderId="3" xfId="0" applyFont="1" applyFill="1" applyBorder="1" applyAlignment="1" applyProtection="1">
      <alignment horizontal="center" vertical="center"/>
      <protection locked="0"/>
    </xf>
    <xf numFmtId="0" fontId="3" fillId="5" borderId="4" xfId="0" applyFont="1" applyFill="1" applyBorder="1" applyAlignment="1" applyProtection="1">
      <alignment horizontal="center" vertical="center"/>
      <protection locked="0"/>
    </xf>
    <xf numFmtId="0" fontId="4" fillId="9" borderId="1" xfId="0" applyFont="1" applyFill="1" applyBorder="1" applyAlignment="1" applyProtection="1">
      <alignment horizontal="center" vertical="center"/>
      <protection locked="0"/>
    </xf>
    <xf numFmtId="0" fontId="13" fillId="2" borderId="0" xfId="0" applyFont="1" applyFill="1" applyAlignment="1" applyProtection="1">
      <alignment horizontal="center"/>
      <protection locked="0"/>
    </xf>
    <xf numFmtId="0" fontId="19" fillId="15" borderId="0" xfId="0" applyFont="1" applyFill="1" applyAlignment="1">
      <alignment horizontal="center" wrapText="1"/>
    </xf>
    <xf numFmtId="0" fontId="3" fillId="4" borderId="2" xfId="0" applyFont="1" applyFill="1" applyBorder="1" applyAlignment="1" applyProtection="1">
      <alignment horizontal="center" vertical="center"/>
      <protection locked="0"/>
    </xf>
    <xf numFmtId="0" fontId="3" fillId="4" borderId="3" xfId="0" applyFont="1" applyFill="1" applyBorder="1" applyAlignment="1" applyProtection="1">
      <alignment horizontal="center" vertical="center"/>
      <protection locked="0"/>
    </xf>
    <xf numFmtId="0" fontId="3" fillId="4" borderId="4" xfId="0" applyFont="1" applyFill="1" applyBorder="1" applyAlignment="1" applyProtection="1">
      <alignment horizontal="center" vertical="center"/>
      <protection locked="0"/>
    </xf>
    <xf numFmtId="0" fontId="18" fillId="8" borderId="1" xfId="0" applyFont="1" applyFill="1" applyBorder="1" applyAlignment="1" applyProtection="1">
      <alignment horizontal="right" vertical="center"/>
      <protection locked="0"/>
    </xf>
    <xf numFmtId="164" fontId="18" fillId="8" borderId="1" xfId="0" applyNumberFormat="1" applyFont="1" applyFill="1" applyBorder="1" applyAlignment="1" applyProtection="1">
      <alignment horizontal="center" vertical="center"/>
      <protection locked="0"/>
    </xf>
  </cellXfs>
  <cellStyles count="3">
    <cellStyle name="Moneda" xfId="1" builtinId="4"/>
    <cellStyle name="Normal" xfId="0" builtinId="0"/>
    <cellStyle name="Percentatg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209550</xdr:colOff>
      <xdr:row>0</xdr:row>
      <xdr:rowOff>76200</xdr:rowOff>
    </xdr:from>
    <xdr:to>
      <xdr:col>1</xdr:col>
      <xdr:colOff>609600</xdr:colOff>
      <xdr:row>3</xdr:row>
      <xdr:rowOff>57150</xdr:rowOff>
    </xdr:to>
    <xdr:pic>
      <xdr:nvPicPr>
        <xdr:cNvPr id="3" name="1 Imagen">
          <a:extLst>
            <a:ext uri="{FF2B5EF4-FFF2-40B4-BE49-F238E27FC236}">
              <a16:creationId xmlns:a16="http://schemas.microsoft.com/office/drawing/2014/main" id="{01E801E1-71CF-4008-B95F-C40489F6C95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9550" y="76200"/>
          <a:ext cx="1143000" cy="5238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3</xdr:row>
      <xdr:rowOff>38100</xdr:rowOff>
    </xdr:from>
    <xdr:to>
      <xdr:col>2</xdr:col>
      <xdr:colOff>457200</xdr:colOff>
      <xdr:row>7</xdr:row>
      <xdr:rowOff>73690</xdr:rowOff>
    </xdr:to>
    <xdr:pic>
      <xdr:nvPicPr>
        <xdr:cNvPr id="4" name="1 Imagen">
          <a:extLst>
            <a:ext uri="{FF2B5EF4-FFF2-40B4-BE49-F238E27FC236}">
              <a16:creationId xmlns:a16="http://schemas.microsoft.com/office/drawing/2014/main" id="{EA9840CB-DC88-45B6-B0EB-B658E61A7DE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6900" y="457200"/>
          <a:ext cx="1435100" cy="60960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3:L33"/>
  <sheetViews>
    <sheetView zoomScale="80" zoomScaleNormal="80" workbookViewId="0">
      <selection activeCell="D23" sqref="D23"/>
    </sheetView>
  </sheetViews>
  <sheetFormatPr defaultColWidth="10.85546875" defaultRowHeight="14.45"/>
  <cols>
    <col min="1" max="1" width="10.85546875" style="1"/>
    <col min="2" max="2" width="11.42578125" style="1" customWidth="1"/>
    <col min="3" max="3" width="14" style="1" customWidth="1"/>
    <col min="4" max="4" width="13.42578125" style="1" customWidth="1"/>
    <col min="5" max="5" width="15.42578125" style="1" customWidth="1"/>
    <col min="6" max="6" width="11.85546875" style="1" customWidth="1"/>
    <col min="7" max="7" width="13.140625" style="1" customWidth="1"/>
    <col min="8" max="8" width="10.85546875" style="1" customWidth="1"/>
    <col min="9" max="9" width="14" style="1" customWidth="1"/>
    <col min="10" max="10" width="10.85546875" style="1" customWidth="1"/>
    <col min="11" max="11" width="12.85546875" style="1" customWidth="1"/>
    <col min="12" max="16384" width="10.85546875" style="1"/>
  </cols>
  <sheetData>
    <row r="3" spans="2:12">
      <c r="K3" s="7"/>
    </row>
    <row r="4" spans="2:12">
      <c r="C4" s="9" t="s">
        <v>0</v>
      </c>
      <c r="I4" s="8"/>
    </row>
    <row r="5" spans="2:12" ht="27.95" customHeight="1"/>
    <row r="6" spans="2:12" ht="24" customHeight="1">
      <c r="B6" s="66" t="s">
        <v>1</v>
      </c>
      <c r="C6" s="66"/>
      <c r="D6" s="66"/>
    </row>
    <row r="8" spans="2:12">
      <c r="E8" s="63">
        <v>2026</v>
      </c>
      <c r="F8" s="64"/>
      <c r="G8" s="63">
        <v>2027</v>
      </c>
      <c r="H8" s="64"/>
      <c r="I8" s="63">
        <v>2028</v>
      </c>
      <c r="J8" s="64"/>
      <c r="K8" s="63">
        <v>2029</v>
      </c>
      <c r="L8" s="64"/>
    </row>
    <row r="9" spans="2:12">
      <c r="E9" s="34" t="s">
        <v>2</v>
      </c>
      <c r="F9" s="5" t="s">
        <v>3</v>
      </c>
      <c r="G9" s="34" t="s">
        <v>2</v>
      </c>
      <c r="H9" s="5" t="s">
        <v>3</v>
      </c>
      <c r="I9" s="34" t="s">
        <v>2</v>
      </c>
      <c r="J9" s="5" t="s">
        <v>3</v>
      </c>
      <c r="K9" s="34" t="s">
        <v>2</v>
      </c>
      <c r="L9" s="5" t="s">
        <v>3</v>
      </c>
    </row>
    <row r="10" spans="2:12" ht="15" customHeight="1">
      <c r="B10" s="65" t="s">
        <v>4</v>
      </c>
      <c r="C10" s="65"/>
      <c r="D10" s="65"/>
      <c r="E10" s="25">
        <f>'preus oferta'!J188</f>
        <v>59303.807157000025</v>
      </c>
      <c r="F10" s="26">
        <f>'preus oferta'!U188</f>
        <v>0</v>
      </c>
      <c r="G10" s="26">
        <f>'preus oferta'!M188</f>
        <v>64092.156157000027</v>
      </c>
      <c r="H10" s="26">
        <f>'preus oferta'!V188</f>
        <v>0</v>
      </c>
      <c r="I10" s="26">
        <f>'preus oferta'!P188</f>
        <v>64765.925257000024</v>
      </c>
      <c r="J10" s="26">
        <f>'preus oferta'!X188</f>
        <v>0</v>
      </c>
      <c r="K10" s="26">
        <f>'preus oferta'!S188</f>
        <v>23192.121420000007</v>
      </c>
      <c r="L10" s="26">
        <f>'preus oferta'!Z188</f>
        <v>0</v>
      </c>
    </row>
    <row r="11" spans="2:12" ht="37.5" customHeight="1"/>
    <row r="12" spans="2:12" ht="26.45" customHeight="1">
      <c r="B12" s="74" t="s">
        <v>5</v>
      </c>
      <c r="C12" s="74"/>
      <c r="D12" s="74"/>
      <c r="E12" s="75" t="s">
        <v>6</v>
      </c>
      <c r="F12" s="76"/>
      <c r="G12" s="76"/>
      <c r="H12" s="76"/>
      <c r="I12" s="76"/>
      <c r="J12" s="77"/>
    </row>
    <row r="13" spans="2:12">
      <c r="B13" s="67" t="s">
        <v>7</v>
      </c>
      <c r="C13" s="67"/>
      <c r="D13" s="67"/>
      <c r="E13" s="68">
        <f>E10+G10+I10+K10</f>
        <v>211354.00999100009</v>
      </c>
      <c r="F13" s="69"/>
      <c r="G13" s="69"/>
      <c r="H13" s="69"/>
      <c r="I13" s="69"/>
      <c r="J13" s="70"/>
      <c r="K13" s="27"/>
    </row>
    <row r="14" spans="2:12">
      <c r="B14" s="71" t="s">
        <v>8</v>
      </c>
      <c r="C14" s="71"/>
      <c r="D14" s="71"/>
      <c r="E14" s="72">
        <f>F10+H10</f>
        <v>0</v>
      </c>
      <c r="F14" s="73"/>
      <c r="G14" s="73"/>
      <c r="H14" s="73"/>
      <c r="I14" s="73"/>
      <c r="J14" s="73"/>
    </row>
    <row r="15" spans="2:12" ht="45.6" customHeight="1"/>
    <row r="16" spans="2:12" ht="57.6">
      <c r="B16" s="3"/>
      <c r="C16" s="6" t="s">
        <v>9</v>
      </c>
      <c r="D16" s="6" t="s">
        <v>10</v>
      </c>
      <c r="E16" s="6" t="s">
        <v>11</v>
      </c>
      <c r="F16" s="6" t="s">
        <v>12</v>
      </c>
      <c r="G16" s="6" t="s">
        <v>13</v>
      </c>
      <c r="J16" s="1" t="s">
        <v>14</v>
      </c>
    </row>
    <row r="17" spans="2:7">
      <c r="B17" s="4" t="s">
        <v>15</v>
      </c>
      <c r="C17" s="2">
        <f>E13</f>
        <v>211354.00999100009</v>
      </c>
      <c r="D17" s="2">
        <f>C17*21%</f>
        <v>44384.342098110013</v>
      </c>
      <c r="E17" s="2">
        <f>C17+D17</f>
        <v>255738.35208911009</v>
      </c>
      <c r="F17" s="2">
        <f>20*C17/100</f>
        <v>42270.801998200019</v>
      </c>
      <c r="G17" s="2">
        <f>C17+F17</f>
        <v>253624.8119892001</v>
      </c>
    </row>
    <row r="18" spans="2:7">
      <c r="B18" s="5" t="s">
        <v>3</v>
      </c>
      <c r="C18" s="2">
        <f>E14</f>
        <v>0</v>
      </c>
      <c r="D18" s="2">
        <f>C18*21%</f>
        <v>0</v>
      </c>
      <c r="E18" s="2">
        <f>C18+D18</f>
        <v>0</v>
      </c>
      <c r="F18" s="2">
        <f>D18+E18</f>
        <v>0</v>
      </c>
      <c r="G18" s="2">
        <f>E18+F18</f>
        <v>0</v>
      </c>
    </row>
    <row r="31" spans="2:7">
      <c r="G31" s="27"/>
    </row>
    <row r="32" spans="2:7">
      <c r="G32" s="27"/>
    </row>
    <row r="33" spans="7:7">
      <c r="G33" s="27"/>
    </row>
  </sheetData>
  <mergeCells count="12">
    <mergeCell ref="B14:D14"/>
    <mergeCell ref="E14:J14"/>
    <mergeCell ref="E8:F8"/>
    <mergeCell ref="G8:H8"/>
    <mergeCell ref="B12:D12"/>
    <mergeCell ref="E12:J12"/>
    <mergeCell ref="I8:J8"/>
    <mergeCell ref="K8:L8"/>
    <mergeCell ref="B10:D10"/>
    <mergeCell ref="B6:D6"/>
    <mergeCell ref="B13:D13"/>
    <mergeCell ref="E13:J13"/>
  </mergeCells>
  <pageMargins left="0.7" right="0.7" top="0.75" bottom="0.75" header="0.3" footer="0.3"/>
  <pageSetup paperSize="9" scale="96"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3:AD203"/>
  <sheetViews>
    <sheetView topLeftCell="A62" zoomScale="85" zoomScaleNormal="85" workbookViewId="0">
      <selection activeCell="V195" sqref="V195"/>
    </sheetView>
  </sheetViews>
  <sheetFormatPr defaultColWidth="10.85546875" defaultRowHeight="11.65"/>
  <cols>
    <col min="1" max="1" width="8.85546875" style="10" customWidth="1"/>
    <col min="2" max="2" width="14.140625" style="10" customWidth="1"/>
    <col min="3" max="6" width="10.85546875" style="10"/>
    <col min="7" max="7" width="11.42578125" style="10" bestFit="1" customWidth="1"/>
    <col min="8" max="8" width="12.42578125" style="11" customWidth="1"/>
    <col min="9" max="9" width="10.42578125" style="12" bestFit="1" customWidth="1"/>
    <col min="10" max="10" width="10.28515625" style="10" bestFit="1" customWidth="1"/>
    <col min="11" max="11" width="10.28515625" style="10" customWidth="1"/>
    <col min="12" max="12" width="10.42578125" style="13" bestFit="1" customWidth="1"/>
    <col min="13" max="13" width="10.28515625" style="13" bestFit="1" customWidth="1"/>
    <col min="14" max="14" width="10.28515625" style="13" customWidth="1"/>
    <col min="15" max="15" width="10.42578125" style="13" bestFit="1" customWidth="1"/>
    <col min="16" max="16" width="10.28515625" style="13" bestFit="1" customWidth="1"/>
    <col min="17" max="17" width="10.28515625" style="13" customWidth="1"/>
    <col min="18" max="18" width="10.42578125" style="13" bestFit="1" customWidth="1"/>
    <col min="19" max="19" width="10.28515625" style="13" bestFit="1" customWidth="1"/>
    <col min="20" max="20" width="10.28515625" style="13" customWidth="1"/>
    <col min="21" max="21" width="14.5703125" style="10" customWidth="1"/>
    <col min="22" max="22" width="15.42578125" style="13" customWidth="1"/>
    <col min="23" max="23" width="17.42578125" style="10" customWidth="1"/>
    <col min="24" max="24" width="15.42578125" style="13" customWidth="1"/>
    <col min="25" max="16384" width="10.85546875" style="10"/>
  </cols>
  <sheetData>
    <row r="3" spans="2:30">
      <c r="I3" s="12" t="s">
        <v>14</v>
      </c>
    </row>
    <row r="7" spans="2:30" ht="12.2">
      <c r="I7" s="98" t="s">
        <v>16</v>
      </c>
      <c r="J7" s="99"/>
      <c r="K7" s="99"/>
      <c r="L7" s="99"/>
      <c r="M7" s="99"/>
      <c r="N7" s="99"/>
      <c r="O7" s="99"/>
      <c r="P7" s="99"/>
      <c r="Q7" s="99"/>
      <c r="R7" s="99"/>
      <c r="S7" s="100"/>
      <c r="T7" s="35"/>
      <c r="U7" s="85" t="s">
        <v>17</v>
      </c>
      <c r="V7" s="86"/>
      <c r="W7" s="86"/>
      <c r="X7" s="87"/>
    </row>
    <row r="8" spans="2:30" ht="12.2">
      <c r="I8" s="104" t="s">
        <v>18</v>
      </c>
      <c r="J8" s="105"/>
      <c r="K8" s="106"/>
      <c r="L8" s="104" t="s">
        <v>19</v>
      </c>
      <c r="M8" s="105"/>
      <c r="N8" s="106"/>
      <c r="O8" s="104" t="s">
        <v>20</v>
      </c>
      <c r="P8" s="105"/>
      <c r="Q8" s="106"/>
      <c r="R8" s="104" t="s">
        <v>21</v>
      </c>
      <c r="S8" s="105"/>
      <c r="T8" s="106"/>
      <c r="U8" s="101" t="s">
        <v>22</v>
      </c>
      <c r="V8" s="101" t="s">
        <v>23</v>
      </c>
      <c r="W8" s="101" t="s">
        <v>24</v>
      </c>
      <c r="X8" s="101" t="s">
        <v>25</v>
      </c>
      <c r="AB8" s="23"/>
      <c r="AC8" s="23"/>
    </row>
    <row r="9" spans="2:30" ht="36.4">
      <c r="B9" s="14" t="s">
        <v>26</v>
      </c>
      <c r="C9" s="98" t="s">
        <v>27</v>
      </c>
      <c r="D9" s="99"/>
      <c r="E9" s="99"/>
      <c r="F9" s="99"/>
      <c r="G9" s="100"/>
      <c r="H9" s="28" t="s">
        <v>28</v>
      </c>
      <c r="I9" s="18" t="s">
        <v>29</v>
      </c>
      <c r="J9" s="17" t="s">
        <v>22</v>
      </c>
      <c r="K9" s="29" t="s">
        <v>30</v>
      </c>
      <c r="L9" s="18" t="s">
        <v>29</v>
      </c>
      <c r="M9" s="17" t="s">
        <v>23</v>
      </c>
      <c r="N9" s="29" t="s">
        <v>31</v>
      </c>
      <c r="O9" s="18" t="s">
        <v>29</v>
      </c>
      <c r="P9" s="17" t="s">
        <v>24</v>
      </c>
      <c r="Q9" s="29" t="s">
        <v>32</v>
      </c>
      <c r="R9" s="18" t="s">
        <v>29</v>
      </c>
      <c r="S9" s="17" t="s">
        <v>25</v>
      </c>
      <c r="T9" s="29" t="s">
        <v>33</v>
      </c>
      <c r="U9" s="101"/>
      <c r="V9" s="101"/>
      <c r="W9" s="101"/>
      <c r="X9" s="101"/>
    </row>
    <row r="10" spans="2:30" s="12" customFormat="1" ht="13.35">
      <c r="B10" s="36" t="s">
        <v>34</v>
      </c>
      <c r="C10" s="92" t="s">
        <v>35</v>
      </c>
      <c r="D10" s="92"/>
      <c r="E10" s="92"/>
      <c r="F10" s="92"/>
      <c r="G10" s="92"/>
      <c r="H10" s="33">
        <v>579.6</v>
      </c>
      <c r="I10" s="19">
        <v>10</v>
      </c>
      <c r="J10" s="20">
        <f t="shared" ref="J10:J29" si="0">H10*I10</f>
        <v>5796</v>
      </c>
      <c r="K10" s="15">
        <v>0</v>
      </c>
      <c r="L10" s="21">
        <v>15</v>
      </c>
      <c r="M10" s="20">
        <f t="shared" ref="M10:M41" si="1">H10*L10</f>
        <v>8694</v>
      </c>
      <c r="N10" s="15">
        <v>0</v>
      </c>
      <c r="O10" s="21">
        <v>15</v>
      </c>
      <c r="P10" s="20">
        <f>H10*O10*1.12</f>
        <v>9737.2800000000007</v>
      </c>
      <c r="Q10" s="15">
        <v>0</v>
      </c>
      <c r="R10" s="21">
        <v>5</v>
      </c>
      <c r="S10" s="20">
        <f>R10*H10*1.12</f>
        <v>3245.76</v>
      </c>
      <c r="T10" s="15">
        <v>0</v>
      </c>
      <c r="U10" s="20">
        <f>K10*I10</f>
        <v>0</v>
      </c>
      <c r="V10" s="20">
        <f>N10*L10</f>
        <v>0</v>
      </c>
      <c r="W10" s="20">
        <f>Q10*O10</f>
        <v>0</v>
      </c>
      <c r="X10" s="20">
        <f>T10*R10</f>
        <v>0</v>
      </c>
      <c r="AA10" s="91"/>
      <c r="AB10" s="22"/>
      <c r="AC10" s="22"/>
      <c r="AD10" s="24"/>
    </row>
    <row r="11" spans="2:30" s="12" customFormat="1" ht="13.35">
      <c r="B11" s="36" t="s">
        <v>34</v>
      </c>
      <c r="C11" s="92" t="s">
        <v>36</v>
      </c>
      <c r="D11" s="92"/>
      <c r="E11" s="92"/>
      <c r="F11" s="92"/>
      <c r="G11" s="92"/>
      <c r="H11" s="33">
        <v>580.57000000000005</v>
      </c>
      <c r="I11" s="19">
        <v>25</v>
      </c>
      <c r="J11" s="20">
        <f t="shared" si="0"/>
        <v>14514.250000000002</v>
      </c>
      <c r="K11" s="15">
        <v>0</v>
      </c>
      <c r="L11" s="21">
        <v>25</v>
      </c>
      <c r="M11" s="20">
        <f t="shared" si="1"/>
        <v>14514.250000000002</v>
      </c>
      <c r="N11" s="15">
        <v>0</v>
      </c>
      <c r="O11" s="21">
        <v>25</v>
      </c>
      <c r="P11" s="20">
        <f>H11*O11*1.15</f>
        <v>16691.387500000001</v>
      </c>
      <c r="Q11" s="15">
        <v>0</v>
      </c>
      <c r="R11" s="21">
        <v>10</v>
      </c>
      <c r="S11" s="20">
        <f>R11*H11*1.15</f>
        <v>6676.5550000000003</v>
      </c>
      <c r="T11" s="15">
        <v>0</v>
      </c>
      <c r="U11" s="20">
        <f t="shared" ref="U11:U74" si="2">K11*I11</f>
        <v>0</v>
      </c>
      <c r="V11" s="20">
        <f t="shared" ref="V11:V74" si="3">N11*L11</f>
        <v>0</v>
      </c>
      <c r="W11" s="20">
        <f t="shared" ref="W11:W74" si="4">Q11*O11</f>
        <v>0</v>
      </c>
      <c r="X11" s="20">
        <f t="shared" ref="X11:X74" si="5">T11*R11</f>
        <v>0</v>
      </c>
      <c r="AA11" s="91"/>
      <c r="AB11" s="22"/>
      <c r="AC11" s="22"/>
      <c r="AD11" s="24"/>
    </row>
    <row r="12" spans="2:30" s="12" customFormat="1" ht="13.35">
      <c r="B12" s="36" t="s">
        <v>37</v>
      </c>
      <c r="C12" s="92" t="s">
        <v>35</v>
      </c>
      <c r="D12" s="92"/>
      <c r="E12" s="92"/>
      <c r="F12" s="92"/>
      <c r="G12" s="92"/>
      <c r="H12" s="33">
        <v>610.28</v>
      </c>
      <c r="I12" s="19">
        <v>1</v>
      </c>
      <c r="J12" s="20">
        <f t="shared" si="0"/>
        <v>610.28</v>
      </c>
      <c r="K12" s="15">
        <v>0</v>
      </c>
      <c r="L12" s="21">
        <v>1</v>
      </c>
      <c r="M12" s="20">
        <f t="shared" si="1"/>
        <v>610.28</v>
      </c>
      <c r="N12" s="15">
        <v>0</v>
      </c>
      <c r="O12" s="21">
        <v>1</v>
      </c>
      <c r="P12" s="20">
        <f t="shared" ref="P12:P20" si="6">H12*O12*1.12</f>
        <v>683.5136</v>
      </c>
      <c r="Q12" s="15">
        <v>0</v>
      </c>
      <c r="R12" s="21">
        <v>1</v>
      </c>
      <c r="S12" s="20">
        <f t="shared" ref="S12:S20" si="7">R12*H12*1.12</f>
        <v>683.5136</v>
      </c>
      <c r="T12" s="15">
        <v>0</v>
      </c>
      <c r="U12" s="20">
        <f>K12*I12</f>
        <v>0</v>
      </c>
      <c r="V12" s="20">
        <f t="shared" si="3"/>
        <v>0</v>
      </c>
      <c r="W12" s="20">
        <f t="shared" si="4"/>
        <v>0</v>
      </c>
      <c r="X12" s="20">
        <f t="shared" si="5"/>
        <v>0</v>
      </c>
      <c r="AA12" s="91"/>
      <c r="AB12" s="22"/>
      <c r="AC12" s="22"/>
      <c r="AD12" s="24"/>
    </row>
    <row r="13" spans="2:30" s="12" customFormat="1" ht="13.35">
      <c r="B13" s="36" t="s">
        <v>38</v>
      </c>
      <c r="C13" s="92" t="s">
        <v>39</v>
      </c>
      <c r="D13" s="92"/>
      <c r="E13" s="92"/>
      <c r="F13" s="92"/>
      <c r="G13" s="92"/>
      <c r="H13" s="33">
        <v>387.32</v>
      </c>
      <c r="I13" s="19">
        <v>1</v>
      </c>
      <c r="J13" s="20">
        <f t="shared" si="0"/>
        <v>387.32</v>
      </c>
      <c r="K13" s="15">
        <v>0</v>
      </c>
      <c r="L13" s="21">
        <v>1</v>
      </c>
      <c r="M13" s="20">
        <f t="shared" si="1"/>
        <v>387.32</v>
      </c>
      <c r="N13" s="15">
        <v>0</v>
      </c>
      <c r="O13" s="21">
        <v>1</v>
      </c>
      <c r="P13" s="20">
        <f t="shared" si="6"/>
        <v>433.79840000000002</v>
      </c>
      <c r="Q13" s="15">
        <v>0</v>
      </c>
      <c r="R13" s="21">
        <v>0</v>
      </c>
      <c r="S13" s="20">
        <f t="shared" si="7"/>
        <v>0</v>
      </c>
      <c r="T13" s="15">
        <v>0</v>
      </c>
      <c r="U13" s="20">
        <f t="shared" si="2"/>
        <v>0</v>
      </c>
      <c r="V13" s="20">
        <f t="shared" si="3"/>
        <v>0</v>
      </c>
      <c r="W13" s="20">
        <f t="shared" si="4"/>
        <v>0</v>
      </c>
      <c r="X13" s="20">
        <f t="shared" si="5"/>
        <v>0</v>
      </c>
      <c r="AA13" s="91"/>
      <c r="AB13" s="22"/>
      <c r="AC13" s="22"/>
      <c r="AD13" s="24"/>
    </row>
    <row r="14" spans="2:30" s="12" customFormat="1" ht="13.35">
      <c r="B14" s="36" t="s">
        <v>40</v>
      </c>
      <c r="C14" s="92" t="s">
        <v>41</v>
      </c>
      <c r="D14" s="92"/>
      <c r="E14" s="92"/>
      <c r="F14" s="92"/>
      <c r="G14" s="92"/>
      <c r="H14" s="33">
        <v>495.1</v>
      </c>
      <c r="I14" s="19">
        <v>1</v>
      </c>
      <c r="J14" s="20">
        <f t="shared" si="0"/>
        <v>495.1</v>
      </c>
      <c r="K14" s="15">
        <v>0</v>
      </c>
      <c r="L14" s="21">
        <v>1</v>
      </c>
      <c r="M14" s="20">
        <f t="shared" si="1"/>
        <v>495.1</v>
      </c>
      <c r="N14" s="15">
        <v>0</v>
      </c>
      <c r="O14" s="21">
        <v>1</v>
      </c>
      <c r="P14" s="20">
        <f t="shared" si="6"/>
        <v>554.51200000000006</v>
      </c>
      <c r="Q14" s="15">
        <v>0</v>
      </c>
      <c r="R14" s="21">
        <v>0</v>
      </c>
      <c r="S14" s="20">
        <f t="shared" si="7"/>
        <v>0</v>
      </c>
      <c r="T14" s="15">
        <v>0</v>
      </c>
      <c r="U14" s="20">
        <f t="shared" si="2"/>
        <v>0</v>
      </c>
      <c r="V14" s="20">
        <f t="shared" si="3"/>
        <v>0</v>
      </c>
      <c r="W14" s="20">
        <f t="shared" si="4"/>
        <v>0</v>
      </c>
      <c r="X14" s="20">
        <f t="shared" si="5"/>
        <v>0</v>
      </c>
      <c r="AA14" s="91"/>
      <c r="AB14" s="22"/>
      <c r="AC14" s="22"/>
      <c r="AD14" s="24"/>
    </row>
    <row r="15" spans="2:30" s="12" customFormat="1" ht="13.35">
      <c r="B15" s="36" t="s">
        <v>42</v>
      </c>
      <c r="C15" s="92" t="s">
        <v>43</v>
      </c>
      <c r="D15" s="92"/>
      <c r="E15" s="92"/>
      <c r="F15" s="92"/>
      <c r="G15" s="92"/>
      <c r="H15" s="33">
        <v>100.51</v>
      </c>
      <c r="I15" s="19">
        <v>1</v>
      </c>
      <c r="J15" s="20">
        <f t="shared" si="0"/>
        <v>100.51</v>
      </c>
      <c r="K15" s="15">
        <v>0</v>
      </c>
      <c r="L15" s="21">
        <v>1</v>
      </c>
      <c r="M15" s="20">
        <f t="shared" si="1"/>
        <v>100.51</v>
      </c>
      <c r="N15" s="15">
        <v>0</v>
      </c>
      <c r="O15" s="21">
        <v>1</v>
      </c>
      <c r="P15" s="20">
        <f t="shared" si="6"/>
        <v>112.57120000000002</v>
      </c>
      <c r="Q15" s="15">
        <v>0</v>
      </c>
      <c r="R15" s="21">
        <v>1</v>
      </c>
      <c r="S15" s="20">
        <f t="shared" si="7"/>
        <v>112.57120000000002</v>
      </c>
      <c r="T15" s="15">
        <v>0</v>
      </c>
      <c r="U15" s="20">
        <f t="shared" si="2"/>
        <v>0</v>
      </c>
      <c r="V15" s="20">
        <f t="shared" si="3"/>
        <v>0</v>
      </c>
      <c r="W15" s="20">
        <f t="shared" si="4"/>
        <v>0</v>
      </c>
      <c r="X15" s="20">
        <f t="shared" si="5"/>
        <v>0</v>
      </c>
      <c r="AA15" s="91"/>
      <c r="AB15" s="22"/>
      <c r="AC15" s="22"/>
      <c r="AD15" s="24"/>
    </row>
    <row r="16" spans="2:30" s="12" customFormat="1" ht="13.35">
      <c r="B16" s="36" t="s">
        <v>44</v>
      </c>
      <c r="C16" s="92" t="s">
        <v>45</v>
      </c>
      <c r="D16" s="92"/>
      <c r="E16" s="92"/>
      <c r="F16" s="92"/>
      <c r="G16" s="92"/>
      <c r="H16" s="33">
        <v>788.59</v>
      </c>
      <c r="I16" s="19">
        <v>1</v>
      </c>
      <c r="J16" s="20">
        <f t="shared" si="0"/>
        <v>788.59</v>
      </c>
      <c r="K16" s="15">
        <v>0</v>
      </c>
      <c r="L16" s="21">
        <v>1</v>
      </c>
      <c r="M16" s="20">
        <f t="shared" si="1"/>
        <v>788.59</v>
      </c>
      <c r="N16" s="15">
        <v>0</v>
      </c>
      <c r="O16" s="21">
        <v>1</v>
      </c>
      <c r="P16" s="20">
        <f t="shared" si="6"/>
        <v>883.22080000000017</v>
      </c>
      <c r="Q16" s="15">
        <v>0</v>
      </c>
      <c r="R16" s="21">
        <v>1</v>
      </c>
      <c r="S16" s="20">
        <f t="shared" si="7"/>
        <v>883.22080000000017</v>
      </c>
      <c r="T16" s="15">
        <v>0</v>
      </c>
      <c r="U16" s="20">
        <f t="shared" si="2"/>
        <v>0</v>
      </c>
      <c r="V16" s="20">
        <f t="shared" si="3"/>
        <v>0</v>
      </c>
      <c r="W16" s="20">
        <f t="shared" si="4"/>
        <v>0</v>
      </c>
      <c r="X16" s="20">
        <f t="shared" si="5"/>
        <v>0</v>
      </c>
      <c r="AA16" s="91"/>
      <c r="AB16" s="22"/>
      <c r="AC16" s="22"/>
      <c r="AD16" s="24"/>
    </row>
    <row r="17" spans="2:30" s="12" customFormat="1" ht="13.35">
      <c r="B17" s="36">
        <v>813738</v>
      </c>
      <c r="C17" s="88" t="s">
        <v>46</v>
      </c>
      <c r="D17" s="89"/>
      <c r="E17" s="89"/>
      <c r="F17" s="89"/>
      <c r="G17" s="90"/>
      <c r="H17" s="33">
        <v>40.75</v>
      </c>
      <c r="I17" s="19">
        <v>1</v>
      </c>
      <c r="J17" s="20">
        <f t="shared" si="0"/>
        <v>40.75</v>
      </c>
      <c r="K17" s="15">
        <v>0</v>
      </c>
      <c r="L17" s="21">
        <v>1</v>
      </c>
      <c r="M17" s="20">
        <f t="shared" si="1"/>
        <v>40.75</v>
      </c>
      <c r="N17" s="15">
        <v>0</v>
      </c>
      <c r="O17" s="21">
        <v>1</v>
      </c>
      <c r="P17" s="20">
        <f t="shared" si="6"/>
        <v>45.640000000000008</v>
      </c>
      <c r="Q17" s="15">
        <v>0</v>
      </c>
      <c r="R17" s="21">
        <v>1</v>
      </c>
      <c r="S17" s="20">
        <f t="shared" si="7"/>
        <v>45.640000000000008</v>
      </c>
      <c r="T17" s="15">
        <v>0</v>
      </c>
      <c r="U17" s="20">
        <f t="shared" si="2"/>
        <v>0</v>
      </c>
      <c r="V17" s="20">
        <f t="shared" si="3"/>
        <v>0</v>
      </c>
      <c r="W17" s="20">
        <f t="shared" si="4"/>
        <v>0</v>
      </c>
      <c r="X17" s="20">
        <f t="shared" si="5"/>
        <v>0</v>
      </c>
      <c r="AA17" s="91"/>
      <c r="AB17" s="22"/>
      <c r="AC17" s="22"/>
      <c r="AD17" s="24"/>
    </row>
    <row r="18" spans="2:30" s="12" customFormat="1" ht="13.35">
      <c r="B18" s="36">
        <v>7911056</v>
      </c>
      <c r="C18" s="88" t="s">
        <v>47</v>
      </c>
      <c r="D18" s="89"/>
      <c r="E18" s="89"/>
      <c r="F18" s="89"/>
      <c r="G18" s="90"/>
      <c r="H18" s="33">
        <v>38.03</v>
      </c>
      <c r="I18" s="19">
        <v>1</v>
      </c>
      <c r="J18" s="20">
        <f t="shared" si="0"/>
        <v>38.03</v>
      </c>
      <c r="K18" s="15">
        <v>0</v>
      </c>
      <c r="L18" s="21">
        <v>1</v>
      </c>
      <c r="M18" s="20">
        <f t="shared" si="1"/>
        <v>38.03</v>
      </c>
      <c r="N18" s="15">
        <v>0</v>
      </c>
      <c r="O18" s="21">
        <v>1</v>
      </c>
      <c r="P18" s="20">
        <f t="shared" si="6"/>
        <v>42.593600000000002</v>
      </c>
      <c r="Q18" s="15">
        <v>0</v>
      </c>
      <c r="R18" s="21">
        <v>1</v>
      </c>
      <c r="S18" s="20">
        <f t="shared" si="7"/>
        <v>42.593600000000002</v>
      </c>
      <c r="T18" s="15">
        <v>0</v>
      </c>
      <c r="U18" s="20">
        <f t="shared" si="2"/>
        <v>0</v>
      </c>
      <c r="V18" s="20">
        <f t="shared" si="3"/>
        <v>0</v>
      </c>
      <c r="W18" s="20">
        <f t="shared" si="4"/>
        <v>0</v>
      </c>
      <c r="X18" s="20">
        <f t="shared" si="5"/>
        <v>0</v>
      </c>
      <c r="AA18" s="91"/>
      <c r="AB18" s="22"/>
      <c r="AC18" s="22"/>
      <c r="AD18" s="24"/>
    </row>
    <row r="19" spans="2:30" s="12" customFormat="1" ht="13.35">
      <c r="B19" s="36" t="s">
        <v>48</v>
      </c>
      <c r="C19" s="92" t="s">
        <v>49</v>
      </c>
      <c r="D19" s="92"/>
      <c r="E19" s="92"/>
      <c r="F19" s="92"/>
      <c r="G19" s="92"/>
      <c r="H19" s="33">
        <v>912.46</v>
      </c>
      <c r="I19" s="19">
        <v>1</v>
      </c>
      <c r="J19" s="20">
        <f t="shared" si="0"/>
        <v>912.46</v>
      </c>
      <c r="K19" s="15">
        <v>0</v>
      </c>
      <c r="L19" s="21">
        <v>3</v>
      </c>
      <c r="M19" s="20">
        <f t="shared" si="1"/>
        <v>2737.38</v>
      </c>
      <c r="N19" s="15">
        <v>0</v>
      </c>
      <c r="O19" s="21">
        <v>3</v>
      </c>
      <c r="P19" s="20">
        <f t="shared" si="6"/>
        <v>3065.8656000000005</v>
      </c>
      <c r="Q19" s="15">
        <v>0</v>
      </c>
      <c r="R19" s="21">
        <v>1</v>
      </c>
      <c r="S19" s="20">
        <f t="shared" si="7"/>
        <v>1021.9552000000001</v>
      </c>
      <c r="T19" s="15">
        <v>0</v>
      </c>
      <c r="U19" s="20">
        <f t="shared" si="2"/>
        <v>0</v>
      </c>
      <c r="V19" s="20">
        <f t="shared" si="3"/>
        <v>0</v>
      </c>
      <c r="W19" s="20">
        <f t="shared" si="4"/>
        <v>0</v>
      </c>
      <c r="X19" s="20">
        <f t="shared" si="5"/>
        <v>0</v>
      </c>
      <c r="AA19" s="91"/>
      <c r="AB19" s="22"/>
      <c r="AC19" s="22"/>
      <c r="AD19" s="24"/>
    </row>
    <row r="20" spans="2:30" s="12" customFormat="1" ht="13.35">
      <c r="B20" s="36" t="s">
        <v>50</v>
      </c>
      <c r="C20" s="92" t="s">
        <v>51</v>
      </c>
      <c r="D20" s="92"/>
      <c r="E20" s="92"/>
      <c r="F20" s="92"/>
      <c r="G20" s="92"/>
      <c r="H20" s="33">
        <v>714.63</v>
      </c>
      <c r="I20" s="19">
        <v>1</v>
      </c>
      <c r="J20" s="20">
        <f t="shared" si="0"/>
        <v>714.63</v>
      </c>
      <c r="K20" s="15">
        <v>0</v>
      </c>
      <c r="L20" s="21">
        <v>1</v>
      </c>
      <c r="M20" s="20">
        <f t="shared" si="1"/>
        <v>714.63</v>
      </c>
      <c r="N20" s="15">
        <v>0</v>
      </c>
      <c r="O20" s="21">
        <v>1</v>
      </c>
      <c r="P20" s="20">
        <f t="shared" si="6"/>
        <v>800.38560000000007</v>
      </c>
      <c r="Q20" s="15">
        <v>0</v>
      </c>
      <c r="R20" s="21">
        <v>1</v>
      </c>
      <c r="S20" s="20">
        <f t="shared" si="7"/>
        <v>800.38560000000007</v>
      </c>
      <c r="T20" s="15">
        <v>0</v>
      </c>
      <c r="U20" s="20">
        <f t="shared" si="2"/>
        <v>0</v>
      </c>
      <c r="V20" s="20">
        <f t="shared" si="3"/>
        <v>0</v>
      </c>
      <c r="W20" s="20">
        <f t="shared" si="4"/>
        <v>0</v>
      </c>
      <c r="X20" s="20">
        <f t="shared" si="5"/>
        <v>0</v>
      </c>
      <c r="AA20" s="91"/>
      <c r="AB20" s="22"/>
      <c r="AC20" s="22"/>
      <c r="AD20" s="24"/>
    </row>
    <row r="21" spans="2:30" s="12" customFormat="1" ht="13.35">
      <c r="B21" s="36" t="s">
        <v>52</v>
      </c>
      <c r="C21" s="92" t="s">
        <v>53</v>
      </c>
      <c r="D21" s="92"/>
      <c r="E21" s="92"/>
      <c r="F21" s="92"/>
      <c r="G21" s="92"/>
      <c r="H21" s="33">
        <v>145.29</v>
      </c>
      <c r="I21" s="19">
        <v>50</v>
      </c>
      <c r="J21" s="20">
        <f t="shared" si="0"/>
        <v>7264.5</v>
      </c>
      <c r="K21" s="15">
        <v>0</v>
      </c>
      <c r="L21" s="21">
        <v>55</v>
      </c>
      <c r="M21" s="20">
        <f t="shared" si="1"/>
        <v>7990.95</v>
      </c>
      <c r="N21" s="15">
        <v>0</v>
      </c>
      <c r="O21" s="21">
        <v>50</v>
      </c>
      <c r="P21" s="20">
        <f>H21*O21*1.15</f>
        <v>8354.1749999999993</v>
      </c>
      <c r="Q21" s="15">
        <v>0</v>
      </c>
      <c r="R21" s="21">
        <v>15</v>
      </c>
      <c r="S21" s="20">
        <f>R21*H21*1.15</f>
        <v>2506.2524999999996</v>
      </c>
      <c r="T21" s="15">
        <v>0</v>
      </c>
      <c r="U21" s="20">
        <f t="shared" si="2"/>
        <v>0</v>
      </c>
      <c r="V21" s="20">
        <f t="shared" si="3"/>
        <v>0</v>
      </c>
      <c r="W21" s="20">
        <f t="shared" si="4"/>
        <v>0</v>
      </c>
      <c r="X21" s="20">
        <f t="shared" si="5"/>
        <v>0</v>
      </c>
      <c r="AA21" s="91"/>
      <c r="AB21" s="22"/>
      <c r="AC21" s="22"/>
      <c r="AD21" s="24"/>
    </row>
    <row r="22" spans="2:30" s="12" customFormat="1" ht="13.35">
      <c r="B22" s="36" t="s">
        <v>54</v>
      </c>
      <c r="C22" s="92" t="s">
        <v>55</v>
      </c>
      <c r="D22" s="92"/>
      <c r="E22" s="92"/>
      <c r="F22" s="92"/>
      <c r="G22" s="92"/>
      <c r="H22" s="33">
        <v>164.26</v>
      </c>
      <c r="I22" s="19">
        <v>1</v>
      </c>
      <c r="J22" s="20">
        <f t="shared" si="0"/>
        <v>164.26</v>
      </c>
      <c r="K22" s="15">
        <v>0</v>
      </c>
      <c r="L22" s="21">
        <v>1</v>
      </c>
      <c r="M22" s="20">
        <f t="shared" si="1"/>
        <v>164.26</v>
      </c>
      <c r="N22" s="15">
        <v>0</v>
      </c>
      <c r="O22" s="21">
        <v>1</v>
      </c>
      <c r="P22" s="20">
        <f t="shared" ref="P22:P32" si="8">H22*O22*1.12</f>
        <v>183.97120000000001</v>
      </c>
      <c r="Q22" s="15">
        <v>0</v>
      </c>
      <c r="R22" s="21">
        <v>1</v>
      </c>
      <c r="S22" s="20">
        <f t="shared" ref="S22:S37" si="9">R22*H22*1.12</f>
        <v>183.97120000000001</v>
      </c>
      <c r="T22" s="15">
        <v>0</v>
      </c>
      <c r="U22" s="20">
        <f t="shared" si="2"/>
        <v>0</v>
      </c>
      <c r="V22" s="20">
        <f t="shared" si="3"/>
        <v>0</v>
      </c>
      <c r="W22" s="20">
        <f t="shared" si="4"/>
        <v>0</v>
      </c>
      <c r="X22" s="20">
        <f t="shared" si="5"/>
        <v>0</v>
      </c>
      <c r="AA22" s="91"/>
      <c r="AB22" s="22"/>
      <c r="AC22" s="22"/>
      <c r="AD22" s="24"/>
    </row>
    <row r="23" spans="2:30" s="12" customFormat="1" ht="13.35">
      <c r="B23" s="36" t="s">
        <v>56</v>
      </c>
      <c r="C23" s="92" t="s">
        <v>57</v>
      </c>
      <c r="D23" s="92"/>
      <c r="E23" s="92"/>
      <c r="F23" s="92"/>
      <c r="G23" s="92"/>
      <c r="H23" s="33">
        <v>270.16000000000003</v>
      </c>
      <c r="I23" s="19">
        <v>1</v>
      </c>
      <c r="J23" s="20">
        <f t="shared" si="0"/>
        <v>270.16000000000003</v>
      </c>
      <c r="K23" s="15">
        <v>0</v>
      </c>
      <c r="L23" s="21">
        <v>1</v>
      </c>
      <c r="M23" s="20">
        <f t="shared" si="1"/>
        <v>270.16000000000003</v>
      </c>
      <c r="N23" s="15">
        <v>0</v>
      </c>
      <c r="O23" s="21">
        <v>1</v>
      </c>
      <c r="P23" s="20">
        <f t="shared" si="8"/>
        <v>302.57920000000007</v>
      </c>
      <c r="Q23" s="15">
        <v>0</v>
      </c>
      <c r="R23" s="21">
        <v>1</v>
      </c>
      <c r="S23" s="20">
        <f t="shared" si="9"/>
        <v>302.57920000000007</v>
      </c>
      <c r="T23" s="15">
        <v>0</v>
      </c>
      <c r="U23" s="20">
        <f t="shared" si="2"/>
        <v>0</v>
      </c>
      <c r="V23" s="20">
        <f t="shared" si="3"/>
        <v>0</v>
      </c>
      <c r="W23" s="20">
        <f t="shared" si="4"/>
        <v>0</v>
      </c>
      <c r="X23" s="20">
        <f t="shared" si="5"/>
        <v>0</v>
      </c>
      <c r="AA23" s="91"/>
      <c r="AB23" s="22"/>
      <c r="AC23" s="22"/>
      <c r="AD23" s="24"/>
    </row>
    <row r="24" spans="2:30" s="12" customFormat="1" ht="13.35">
      <c r="B24" s="36" t="s">
        <v>58</v>
      </c>
      <c r="C24" s="92" t="s">
        <v>59</v>
      </c>
      <c r="D24" s="92"/>
      <c r="E24" s="92"/>
      <c r="F24" s="92"/>
      <c r="G24" s="92"/>
      <c r="H24" s="33">
        <v>502.82</v>
      </c>
      <c r="I24" s="19">
        <v>1</v>
      </c>
      <c r="J24" s="20">
        <f t="shared" si="0"/>
        <v>502.82</v>
      </c>
      <c r="K24" s="15">
        <v>0</v>
      </c>
      <c r="L24" s="21">
        <v>1</v>
      </c>
      <c r="M24" s="20">
        <f t="shared" si="1"/>
        <v>502.82</v>
      </c>
      <c r="N24" s="15">
        <v>0</v>
      </c>
      <c r="O24" s="21">
        <v>1</v>
      </c>
      <c r="P24" s="20">
        <f t="shared" si="8"/>
        <v>563.15840000000003</v>
      </c>
      <c r="Q24" s="15">
        <v>0</v>
      </c>
      <c r="R24" s="21">
        <v>1</v>
      </c>
      <c r="S24" s="20">
        <f t="shared" si="9"/>
        <v>563.15840000000003</v>
      </c>
      <c r="T24" s="15">
        <v>0</v>
      </c>
      <c r="U24" s="20">
        <f t="shared" si="2"/>
        <v>0</v>
      </c>
      <c r="V24" s="20">
        <f t="shared" si="3"/>
        <v>0</v>
      </c>
      <c r="W24" s="20">
        <f t="shared" si="4"/>
        <v>0</v>
      </c>
      <c r="X24" s="20">
        <f t="shared" si="5"/>
        <v>0</v>
      </c>
      <c r="AA24" s="91"/>
      <c r="AB24" s="22"/>
      <c r="AC24" s="22"/>
      <c r="AD24" s="24"/>
    </row>
    <row r="25" spans="2:30" s="12" customFormat="1" ht="13.35">
      <c r="B25" s="36" t="s">
        <v>60</v>
      </c>
      <c r="C25" s="92" t="s">
        <v>61</v>
      </c>
      <c r="D25" s="92"/>
      <c r="E25" s="92"/>
      <c r="F25" s="92"/>
      <c r="G25" s="92"/>
      <c r="H25" s="33">
        <v>526.1</v>
      </c>
      <c r="I25" s="19">
        <v>1</v>
      </c>
      <c r="J25" s="20">
        <f t="shared" si="0"/>
        <v>526.1</v>
      </c>
      <c r="K25" s="15">
        <v>0</v>
      </c>
      <c r="L25" s="21">
        <v>1</v>
      </c>
      <c r="M25" s="20">
        <f t="shared" si="1"/>
        <v>526.1</v>
      </c>
      <c r="N25" s="15">
        <v>0</v>
      </c>
      <c r="O25" s="21">
        <v>1</v>
      </c>
      <c r="P25" s="20">
        <f t="shared" si="8"/>
        <v>589.23200000000008</v>
      </c>
      <c r="Q25" s="15">
        <v>0</v>
      </c>
      <c r="R25" s="21">
        <v>1</v>
      </c>
      <c r="S25" s="20">
        <f t="shared" si="9"/>
        <v>589.23200000000008</v>
      </c>
      <c r="T25" s="15">
        <v>0</v>
      </c>
      <c r="U25" s="20">
        <f t="shared" si="2"/>
        <v>0</v>
      </c>
      <c r="V25" s="20">
        <f t="shared" si="3"/>
        <v>0</v>
      </c>
      <c r="W25" s="20">
        <f t="shared" si="4"/>
        <v>0</v>
      </c>
      <c r="X25" s="20">
        <f t="shared" si="5"/>
        <v>0</v>
      </c>
      <c r="AA25" s="91"/>
      <c r="AB25" s="22"/>
      <c r="AC25" s="22"/>
      <c r="AD25" s="24"/>
    </row>
    <row r="26" spans="2:30" s="12" customFormat="1" ht="13.35">
      <c r="B26" s="36" t="s">
        <v>62</v>
      </c>
      <c r="C26" s="92" t="s">
        <v>63</v>
      </c>
      <c r="D26" s="92"/>
      <c r="E26" s="92"/>
      <c r="F26" s="92"/>
      <c r="G26" s="92"/>
      <c r="H26" s="33">
        <v>482.37</v>
      </c>
      <c r="I26" s="19">
        <v>1</v>
      </c>
      <c r="J26" s="20">
        <f t="shared" si="0"/>
        <v>482.37</v>
      </c>
      <c r="K26" s="15">
        <v>0</v>
      </c>
      <c r="L26" s="21">
        <v>1</v>
      </c>
      <c r="M26" s="20">
        <f t="shared" si="1"/>
        <v>482.37</v>
      </c>
      <c r="N26" s="15">
        <v>0</v>
      </c>
      <c r="O26" s="21">
        <v>1</v>
      </c>
      <c r="P26" s="20">
        <f t="shared" si="8"/>
        <v>540.25440000000003</v>
      </c>
      <c r="Q26" s="15">
        <v>0</v>
      </c>
      <c r="R26" s="21">
        <v>1</v>
      </c>
      <c r="S26" s="20">
        <f t="shared" si="9"/>
        <v>540.25440000000003</v>
      </c>
      <c r="T26" s="15">
        <v>0</v>
      </c>
      <c r="U26" s="20">
        <f t="shared" si="2"/>
        <v>0</v>
      </c>
      <c r="V26" s="20">
        <f t="shared" si="3"/>
        <v>0</v>
      </c>
      <c r="W26" s="20">
        <f t="shared" si="4"/>
        <v>0</v>
      </c>
      <c r="X26" s="20">
        <f t="shared" si="5"/>
        <v>0</v>
      </c>
      <c r="AA26" s="91"/>
      <c r="AB26" s="22"/>
      <c r="AC26" s="22"/>
      <c r="AD26" s="24"/>
    </row>
    <row r="27" spans="2:30" s="12" customFormat="1" ht="25.9" customHeight="1">
      <c r="B27" s="36" t="s">
        <v>64</v>
      </c>
      <c r="C27" s="92" t="s">
        <v>65</v>
      </c>
      <c r="D27" s="92"/>
      <c r="E27" s="92"/>
      <c r="F27" s="92"/>
      <c r="G27" s="92"/>
      <c r="H27" s="33">
        <v>831.9</v>
      </c>
      <c r="I27" s="19">
        <v>1</v>
      </c>
      <c r="J27" s="20">
        <f t="shared" si="0"/>
        <v>831.9</v>
      </c>
      <c r="K27" s="15">
        <v>0</v>
      </c>
      <c r="L27" s="21">
        <v>1</v>
      </c>
      <c r="M27" s="20">
        <f t="shared" si="1"/>
        <v>831.9</v>
      </c>
      <c r="N27" s="15">
        <v>0</v>
      </c>
      <c r="O27" s="21">
        <v>1</v>
      </c>
      <c r="P27" s="20">
        <f t="shared" si="8"/>
        <v>931.72800000000007</v>
      </c>
      <c r="Q27" s="15">
        <v>0</v>
      </c>
      <c r="R27" s="21">
        <v>1</v>
      </c>
      <c r="S27" s="20">
        <f t="shared" si="9"/>
        <v>931.72800000000007</v>
      </c>
      <c r="T27" s="15">
        <v>0</v>
      </c>
      <c r="U27" s="20">
        <f t="shared" si="2"/>
        <v>0</v>
      </c>
      <c r="V27" s="20">
        <f t="shared" si="3"/>
        <v>0</v>
      </c>
      <c r="W27" s="20">
        <f t="shared" si="4"/>
        <v>0</v>
      </c>
      <c r="X27" s="20">
        <f t="shared" si="5"/>
        <v>0</v>
      </c>
      <c r="AA27" s="91"/>
      <c r="AB27" s="22"/>
      <c r="AC27" s="22"/>
      <c r="AD27" s="24"/>
    </row>
    <row r="28" spans="2:30" s="12" customFormat="1" ht="27.6" customHeight="1">
      <c r="B28" s="36" t="s">
        <v>66</v>
      </c>
      <c r="C28" s="92" t="s">
        <v>67</v>
      </c>
      <c r="D28" s="92"/>
      <c r="E28" s="92"/>
      <c r="F28" s="92"/>
      <c r="G28" s="92"/>
      <c r="H28" s="33">
        <v>474.97</v>
      </c>
      <c r="I28" s="19">
        <v>20</v>
      </c>
      <c r="J28" s="20">
        <f t="shared" si="0"/>
        <v>9499.4000000000015</v>
      </c>
      <c r="K28" s="15">
        <v>0</v>
      </c>
      <c r="L28" s="21">
        <v>20</v>
      </c>
      <c r="M28" s="20">
        <f t="shared" si="1"/>
        <v>9499.4000000000015</v>
      </c>
      <c r="N28" s="15">
        <v>0</v>
      </c>
      <c r="O28" s="21">
        <v>10</v>
      </c>
      <c r="P28" s="20">
        <f t="shared" si="8"/>
        <v>5319.6640000000016</v>
      </c>
      <c r="Q28" s="15">
        <v>0</v>
      </c>
      <c r="R28" s="21">
        <v>3</v>
      </c>
      <c r="S28" s="20">
        <f t="shared" si="9"/>
        <v>1595.8992000000003</v>
      </c>
      <c r="T28" s="15">
        <v>0</v>
      </c>
      <c r="U28" s="20">
        <f t="shared" si="2"/>
        <v>0</v>
      </c>
      <c r="V28" s="20">
        <f t="shared" si="3"/>
        <v>0</v>
      </c>
      <c r="W28" s="20">
        <f t="shared" si="4"/>
        <v>0</v>
      </c>
      <c r="X28" s="20">
        <f t="shared" si="5"/>
        <v>0</v>
      </c>
      <c r="AA28" s="91"/>
      <c r="AB28" s="22"/>
      <c r="AC28" s="22"/>
      <c r="AD28" s="24"/>
    </row>
    <row r="29" spans="2:30" s="12" customFormat="1" ht="27.6" customHeight="1">
      <c r="B29" s="36" t="s">
        <v>68</v>
      </c>
      <c r="C29" s="92" t="s">
        <v>69</v>
      </c>
      <c r="D29" s="92"/>
      <c r="E29" s="92"/>
      <c r="F29" s="92"/>
      <c r="G29" s="92"/>
      <c r="H29" s="33">
        <v>831.9</v>
      </c>
      <c r="I29" s="19">
        <v>1</v>
      </c>
      <c r="J29" s="20">
        <f t="shared" si="0"/>
        <v>831.9</v>
      </c>
      <c r="K29" s="15">
        <v>0</v>
      </c>
      <c r="L29" s="21">
        <v>1</v>
      </c>
      <c r="M29" s="20">
        <f t="shared" si="1"/>
        <v>831.9</v>
      </c>
      <c r="N29" s="15">
        <v>0</v>
      </c>
      <c r="O29" s="21">
        <v>1</v>
      </c>
      <c r="P29" s="20">
        <f t="shared" si="8"/>
        <v>931.72800000000007</v>
      </c>
      <c r="Q29" s="15">
        <v>0</v>
      </c>
      <c r="R29" s="21">
        <v>1</v>
      </c>
      <c r="S29" s="20">
        <f t="shared" si="9"/>
        <v>931.72800000000007</v>
      </c>
      <c r="T29" s="15">
        <v>0</v>
      </c>
      <c r="U29" s="20">
        <f t="shared" si="2"/>
        <v>0</v>
      </c>
      <c r="V29" s="20">
        <f t="shared" si="3"/>
        <v>0</v>
      </c>
      <c r="W29" s="20">
        <f t="shared" si="4"/>
        <v>0</v>
      </c>
      <c r="X29" s="20">
        <f t="shared" si="5"/>
        <v>0</v>
      </c>
      <c r="AA29" s="91"/>
      <c r="AB29" s="22"/>
      <c r="AC29" s="22"/>
      <c r="AD29" s="24"/>
    </row>
    <row r="30" spans="2:30" s="12" customFormat="1" ht="21.4" customHeight="1">
      <c r="B30" s="36" t="s">
        <v>70</v>
      </c>
      <c r="C30" s="88" t="s">
        <v>71</v>
      </c>
      <c r="D30" s="89"/>
      <c r="E30" s="89"/>
      <c r="F30" s="89"/>
      <c r="G30" s="90"/>
      <c r="H30" s="33">
        <v>672.45</v>
      </c>
      <c r="I30" s="19">
        <v>2</v>
      </c>
      <c r="J30" s="20">
        <f>I30*H30</f>
        <v>1344.9</v>
      </c>
      <c r="K30" s="15">
        <v>0</v>
      </c>
      <c r="L30" s="21">
        <v>1</v>
      </c>
      <c r="M30" s="20">
        <f t="shared" si="1"/>
        <v>672.45</v>
      </c>
      <c r="N30" s="15">
        <v>0</v>
      </c>
      <c r="O30" s="21">
        <v>1</v>
      </c>
      <c r="P30" s="20">
        <f t="shared" si="8"/>
        <v>753.14400000000012</v>
      </c>
      <c r="Q30" s="15">
        <v>0</v>
      </c>
      <c r="R30" s="21">
        <v>1</v>
      </c>
      <c r="S30" s="20">
        <f t="shared" si="9"/>
        <v>753.14400000000012</v>
      </c>
      <c r="T30" s="15">
        <v>0</v>
      </c>
      <c r="U30" s="20">
        <f t="shared" si="2"/>
        <v>0</v>
      </c>
      <c r="V30" s="20">
        <f t="shared" si="3"/>
        <v>0</v>
      </c>
      <c r="W30" s="20">
        <f t="shared" si="4"/>
        <v>0</v>
      </c>
      <c r="X30" s="20">
        <f t="shared" si="5"/>
        <v>0</v>
      </c>
      <c r="AA30" s="91"/>
      <c r="AB30" s="22"/>
      <c r="AC30" s="22"/>
      <c r="AD30" s="24"/>
    </row>
    <row r="31" spans="2:30" s="12" customFormat="1" ht="28.35" customHeight="1">
      <c r="B31" s="36" t="s">
        <v>66</v>
      </c>
      <c r="C31" s="92" t="s">
        <v>72</v>
      </c>
      <c r="D31" s="92"/>
      <c r="E31" s="92"/>
      <c r="F31" s="92"/>
      <c r="G31" s="92"/>
      <c r="H31" s="33">
        <v>474.97</v>
      </c>
      <c r="I31" s="19">
        <v>1</v>
      </c>
      <c r="J31" s="20">
        <f t="shared" ref="J31:J62" si="10">H31*I31</f>
        <v>474.97</v>
      </c>
      <c r="K31" s="15">
        <v>0</v>
      </c>
      <c r="L31" s="21">
        <v>1</v>
      </c>
      <c r="M31" s="20">
        <f t="shared" si="1"/>
        <v>474.97</v>
      </c>
      <c r="N31" s="15">
        <v>0</v>
      </c>
      <c r="O31" s="21">
        <v>1</v>
      </c>
      <c r="P31" s="20">
        <f t="shared" si="8"/>
        <v>531.96640000000014</v>
      </c>
      <c r="Q31" s="15">
        <v>0</v>
      </c>
      <c r="R31" s="21">
        <v>1</v>
      </c>
      <c r="S31" s="20">
        <f t="shared" si="9"/>
        <v>531.96640000000014</v>
      </c>
      <c r="T31" s="15">
        <v>0</v>
      </c>
      <c r="U31" s="20">
        <f t="shared" si="2"/>
        <v>0</v>
      </c>
      <c r="V31" s="20">
        <f t="shared" si="3"/>
        <v>0</v>
      </c>
      <c r="W31" s="20">
        <f t="shared" si="4"/>
        <v>0</v>
      </c>
      <c r="X31" s="20">
        <f t="shared" si="5"/>
        <v>0</v>
      </c>
      <c r="AA31" s="91"/>
      <c r="AB31" s="22"/>
      <c r="AC31" s="22"/>
      <c r="AD31" s="24"/>
    </row>
    <row r="32" spans="2:30" s="12" customFormat="1" ht="13.35">
      <c r="B32" s="36">
        <v>929428</v>
      </c>
      <c r="C32" s="92" t="s">
        <v>73</v>
      </c>
      <c r="D32" s="92"/>
      <c r="E32" s="92"/>
      <c r="F32" s="92"/>
      <c r="G32" s="92"/>
      <c r="H32" s="33">
        <v>7.91</v>
      </c>
      <c r="I32" s="19">
        <v>1</v>
      </c>
      <c r="J32" s="20">
        <f t="shared" si="10"/>
        <v>7.91</v>
      </c>
      <c r="K32" s="15">
        <v>0</v>
      </c>
      <c r="L32" s="21">
        <v>1</v>
      </c>
      <c r="M32" s="20">
        <f t="shared" si="1"/>
        <v>7.91</v>
      </c>
      <c r="N32" s="15">
        <v>0</v>
      </c>
      <c r="O32" s="21">
        <v>1</v>
      </c>
      <c r="P32" s="20">
        <f t="shared" si="8"/>
        <v>8.8592000000000013</v>
      </c>
      <c r="Q32" s="15">
        <v>0</v>
      </c>
      <c r="R32" s="21">
        <v>1</v>
      </c>
      <c r="S32" s="20">
        <f t="shared" si="9"/>
        <v>8.8592000000000013</v>
      </c>
      <c r="T32" s="15">
        <v>0</v>
      </c>
      <c r="U32" s="20">
        <f t="shared" si="2"/>
        <v>0</v>
      </c>
      <c r="V32" s="20">
        <f t="shared" si="3"/>
        <v>0</v>
      </c>
      <c r="W32" s="20">
        <f t="shared" si="4"/>
        <v>0</v>
      </c>
      <c r="X32" s="20">
        <f t="shared" si="5"/>
        <v>0</v>
      </c>
      <c r="AA32" s="91"/>
      <c r="AB32" s="22"/>
      <c r="AC32" s="22"/>
      <c r="AD32" s="24"/>
    </row>
    <row r="33" spans="2:30" s="12" customFormat="1" ht="13.35">
      <c r="B33" s="36" t="s">
        <v>74</v>
      </c>
      <c r="C33" s="92" t="s">
        <v>75</v>
      </c>
      <c r="D33" s="92"/>
      <c r="E33" s="92"/>
      <c r="F33" s="92"/>
      <c r="G33" s="92"/>
      <c r="H33" s="33">
        <v>34.19</v>
      </c>
      <c r="I33" s="19">
        <v>1</v>
      </c>
      <c r="J33" s="20">
        <f t="shared" si="10"/>
        <v>34.19</v>
      </c>
      <c r="K33" s="15">
        <v>0</v>
      </c>
      <c r="L33" s="21">
        <v>1</v>
      </c>
      <c r="M33" s="20">
        <f t="shared" si="1"/>
        <v>34.19</v>
      </c>
      <c r="N33" s="15">
        <v>0</v>
      </c>
      <c r="O33" s="21">
        <v>1</v>
      </c>
      <c r="P33" s="20">
        <f t="shared" ref="P33:P64" si="11">H33*O33</f>
        <v>34.19</v>
      </c>
      <c r="Q33" s="15">
        <v>0</v>
      </c>
      <c r="R33" s="21">
        <v>1</v>
      </c>
      <c r="S33" s="20">
        <f t="shared" si="9"/>
        <v>38.2928</v>
      </c>
      <c r="T33" s="15">
        <v>0</v>
      </c>
      <c r="U33" s="20">
        <f t="shared" si="2"/>
        <v>0</v>
      </c>
      <c r="V33" s="20">
        <f t="shared" si="3"/>
        <v>0</v>
      </c>
      <c r="W33" s="20">
        <f t="shared" si="4"/>
        <v>0</v>
      </c>
      <c r="X33" s="20">
        <f t="shared" si="5"/>
        <v>0</v>
      </c>
      <c r="AA33" s="91"/>
      <c r="AB33" s="22"/>
      <c r="AC33" s="22"/>
      <c r="AD33" s="24"/>
    </row>
    <row r="34" spans="2:30" s="12" customFormat="1" ht="13.35">
      <c r="B34" s="36">
        <v>6001805</v>
      </c>
      <c r="C34" s="92" t="s">
        <v>76</v>
      </c>
      <c r="D34" s="92"/>
      <c r="E34" s="92"/>
      <c r="F34" s="92"/>
      <c r="G34" s="92"/>
      <c r="H34" s="33">
        <v>11.429000000000002</v>
      </c>
      <c r="I34" s="19">
        <v>1</v>
      </c>
      <c r="J34" s="20">
        <f t="shared" si="10"/>
        <v>11.429000000000002</v>
      </c>
      <c r="K34" s="15">
        <v>0</v>
      </c>
      <c r="L34" s="21">
        <v>2</v>
      </c>
      <c r="M34" s="20">
        <f t="shared" si="1"/>
        <v>22.858000000000004</v>
      </c>
      <c r="N34" s="15">
        <v>0</v>
      </c>
      <c r="O34" s="21">
        <v>1</v>
      </c>
      <c r="P34" s="20">
        <f t="shared" si="11"/>
        <v>11.429000000000002</v>
      </c>
      <c r="Q34" s="15">
        <v>0</v>
      </c>
      <c r="R34" s="21">
        <v>1</v>
      </c>
      <c r="S34" s="20">
        <f t="shared" si="9"/>
        <v>12.800480000000004</v>
      </c>
      <c r="T34" s="15">
        <v>0</v>
      </c>
      <c r="U34" s="20">
        <f t="shared" si="2"/>
        <v>0</v>
      </c>
      <c r="V34" s="20">
        <f t="shared" si="3"/>
        <v>0</v>
      </c>
      <c r="W34" s="20">
        <f t="shared" si="4"/>
        <v>0</v>
      </c>
      <c r="X34" s="20">
        <f t="shared" si="5"/>
        <v>0</v>
      </c>
      <c r="AA34" s="91"/>
      <c r="AB34" s="22"/>
      <c r="AC34" s="22"/>
      <c r="AD34" s="24"/>
    </row>
    <row r="35" spans="2:30" s="12" customFormat="1" ht="13.35">
      <c r="B35" s="36" t="s">
        <v>77</v>
      </c>
      <c r="C35" s="92" t="s">
        <v>78</v>
      </c>
      <c r="D35" s="92"/>
      <c r="E35" s="92"/>
      <c r="F35" s="92"/>
      <c r="G35" s="92"/>
      <c r="H35" s="33">
        <v>69.542000000000002</v>
      </c>
      <c r="I35" s="19">
        <v>1</v>
      </c>
      <c r="J35" s="20">
        <f t="shared" si="10"/>
        <v>69.542000000000002</v>
      </c>
      <c r="K35" s="15">
        <v>0</v>
      </c>
      <c r="L35" s="21">
        <v>1</v>
      </c>
      <c r="M35" s="20">
        <f t="shared" si="1"/>
        <v>69.542000000000002</v>
      </c>
      <c r="N35" s="15">
        <v>0</v>
      </c>
      <c r="O35" s="21">
        <v>1</v>
      </c>
      <c r="P35" s="20">
        <f t="shared" si="11"/>
        <v>69.542000000000002</v>
      </c>
      <c r="Q35" s="15">
        <v>0</v>
      </c>
      <c r="R35" s="21">
        <v>1</v>
      </c>
      <c r="S35" s="20">
        <f t="shared" si="9"/>
        <v>77.887040000000013</v>
      </c>
      <c r="T35" s="15">
        <v>0</v>
      </c>
      <c r="U35" s="20">
        <f t="shared" si="2"/>
        <v>0</v>
      </c>
      <c r="V35" s="20">
        <f t="shared" si="3"/>
        <v>0</v>
      </c>
      <c r="W35" s="20">
        <f t="shared" si="4"/>
        <v>0</v>
      </c>
      <c r="X35" s="20">
        <f t="shared" si="5"/>
        <v>0</v>
      </c>
      <c r="AA35" s="91"/>
      <c r="AB35" s="22"/>
      <c r="AC35" s="22"/>
      <c r="AD35" s="24"/>
    </row>
    <row r="36" spans="2:30" s="12" customFormat="1" ht="13.35">
      <c r="B36" s="36" t="s">
        <v>79</v>
      </c>
      <c r="C36" s="92" t="s">
        <v>80</v>
      </c>
      <c r="D36" s="92"/>
      <c r="E36" s="92"/>
      <c r="F36" s="92"/>
      <c r="G36" s="92"/>
      <c r="H36" s="33">
        <v>69.542000000000002</v>
      </c>
      <c r="I36" s="19">
        <v>1</v>
      </c>
      <c r="J36" s="20">
        <f t="shared" si="10"/>
        <v>69.542000000000002</v>
      </c>
      <c r="K36" s="15">
        <v>0</v>
      </c>
      <c r="L36" s="21">
        <v>1</v>
      </c>
      <c r="M36" s="20">
        <f t="shared" si="1"/>
        <v>69.542000000000002</v>
      </c>
      <c r="N36" s="15">
        <v>0</v>
      </c>
      <c r="O36" s="21">
        <v>1</v>
      </c>
      <c r="P36" s="20">
        <f t="shared" si="11"/>
        <v>69.542000000000002</v>
      </c>
      <c r="Q36" s="15">
        <v>0</v>
      </c>
      <c r="R36" s="21">
        <v>1</v>
      </c>
      <c r="S36" s="20">
        <f t="shared" si="9"/>
        <v>77.887040000000013</v>
      </c>
      <c r="T36" s="15">
        <v>0</v>
      </c>
      <c r="U36" s="20">
        <f t="shared" si="2"/>
        <v>0</v>
      </c>
      <c r="V36" s="20">
        <f t="shared" si="3"/>
        <v>0</v>
      </c>
      <c r="W36" s="20">
        <f t="shared" si="4"/>
        <v>0</v>
      </c>
      <c r="X36" s="20">
        <f t="shared" si="5"/>
        <v>0</v>
      </c>
      <c r="AA36" s="91"/>
      <c r="AB36" s="22"/>
      <c r="AC36" s="22"/>
      <c r="AD36" s="24"/>
    </row>
    <row r="37" spans="2:30" s="12" customFormat="1" ht="30.6" customHeight="1">
      <c r="B37" s="36"/>
      <c r="C37" s="92" t="s">
        <v>81</v>
      </c>
      <c r="D37" s="92"/>
      <c r="E37" s="92"/>
      <c r="F37" s="92"/>
      <c r="G37" s="92"/>
      <c r="H37" s="33">
        <v>30.613</v>
      </c>
      <c r="I37" s="19">
        <v>1</v>
      </c>
      <c r="J37" s="20">
        <f t="shared" si="10"/>
        <v>30.613</v>
      </c>
      <c r="K37" s="15">
        <v>0</v>
      </c>
      <c r="L37" s="21">
        <v>1</v>
      </c>
      <c r="M37" s="20">
        <f t="shared" si="1"/>
        <v>30.613</v>
      </c>
      <c r="N37" s="15">
        <v>0</v>
      </c>
      <c r="O37" s="21">
        <v>1</v>
      </c>
      <c r="P37" s="20">
        <f t="shared" si="11"/>
        <v>30.613</v>
      </c>
      <c r="Q37" s="15">
        <v>0</v>
      </c>
      <c r="R37" s="21">
        <v>1</v>
      </c>
      <c r="S37" s="20">
        <f t="shared" si="9"/>
        <v>34.286560000000001</v>
      </c>
      <c r="T37" s="15">
        <v>0</v>
      </c>
      <c r="U37" s="20">
        <f t="shared" si="2"/>
        <v>0</v>
      </c>
      <c r="V37" s="20">
        <f t="shared" si="3"/>
        <v>0</v>
      </c>
      <c r="W37" s="20">
        <f t="shared" si="4"/>
        <v>0</v>
      </c>
      <c r="X37" s="20">
        <f t="shared" si="5"/>
        <v>0</v>
      </c>
      <c r="AA37" s="91"/>
      <c r="AB37" s="22"/>
      <c r="AC37" s="22"/>
      <c r="AD37" s="24"/>
    </row>
    <row r="38" spans="2:30" s="12" customFormat="1" ht="13.35">
      <c r="B38" s="36"/>
      <c r="C38" s="94" t="s">
        <v>82</v>
      </c>
      <c r="D38" s="95"/>
      <c r="E38" s="95"/>
      <c r="F38" s="95"/>
      <c r="G38" s="96"/>
      <c r="H38" s="33">
        <v>17.05</v>
      </c>
      <c r="I38" s="19">
        <v>1</v>
      </c>
      <c r="J38" s="20">
        <f t="shared" si="10"/>
        <v>17.05</v>
      </c>
      <c r="K38" s="15">
        <v>0</v>
      </c>
      <c r="L38" s="21">
        <v>1</v>
      </c>
      <c r="M38" s="20">
        <f t="shared" si="1"/>
        <v>17.05</v>
      </c>
      <c r="N38" s="15">
        <v>0</v>
      </c>
      <c r="O38" s="21">
        <v>1</v>
      </c>
      <c r="P38" s="20">
        <f t="shared" si="11"/>
        <v>17.05</v>
      </c>
      <c r="Q38" s="15">
        <v>0</v>
      </c>
      <c r="R38" s="21">
        <v>0</v>
      </c>
      <c r="S38" s="20">
        <f t="shared" ref="S38:S69" si="12">R38*H38</f>
        <v>0</v>
      </c>
      <c r="T38" s="15">
        <v>0</v>
      </c>
      <c r="U38" s="20">
        <f t="shared" si="2"/>
        <v>0</v>
      </c>
      <c r="V38" s="20">
        <f t="shared" si="3"/>
        <v>0</v>
      </c>
      <c r="W38" s="20">
        <f t="shared" si="4"/>
        <v>0</v>
      </c>
      <c r="X38" s="20">
        <f t="shared" si="5"/>
        <v>0</v>
      </c>
      <c r="AA38" s="91"/>
      <c r="AB38" s="22"/>
      <c r="AC38" s="22"/>
      <c r="AD38" s="24"/>
    </row>
    <row r="39" spans="2:30" s="12" customFormat="1" ht="13.35">
      <c r="B39" s="36"/>
      <c r="C39" s="94" t="s">
        <v>83</v>
      </c>
      <c r="D39" s="95"/>
      <c r="E39" s="95"/>
      <c r="F39" s="95"/>
      <c r="G39" s="96"/>
      <c r="H39" s="33">
        <v>21.166892999999998</v>
      </c>
      <c r="I39" s="19">
        <v>1</v>
      </c>
      <c r="J39" s="20">
        <f t="shared" si="10"/>
        <v>21.166892999999998</v>
      </c>
      <c r="K39" s="15">
        <v>0</v>
      </c>
      <c r="L39" s="21">
        <v>1</v>
      </c>
      <c r="M39" s="20">
        <f t="shared" si="1"/>
        <v>21.166892999999998</v>
      </c>
      <c r="N39" s="15">
        <v>0</v>
      </c>
      <c r="O39" s="21">
        <v>1</v>
      </c>
      <c r="P39" s="20">
        <f t="shared" si="11"/>
        <v>21.166892999999998</v>
      </c>
      <c r="Q39" s="15">
        <v>0</v>
      </c>
      <c r="R39" s="21">
        <v>0</v>
      </c>
      <c r="S39" s="20">
        <f t="shared" si="12"/>
        <v>0</v>
      </c>
      <c r="T39" s="15">
        <v>0</v>
      </c>
      <c r="U39" s="20">
        <f t="shared" si="2"/>
        <v>0</v>
      </c>
      <c r="V39" s="20">
        <f t="shared" si="3"/>
        <v>0</v>
      </c>
      <c r="W39" s="20">
        <f t="shared" si="4"/>
        <v>0</v>
      </c>
      <c r="X39" s="20">
        <f t="shared" si="5"/>
        <v>0</v>
      </c>
      <c r="AA39" s="91"/>
      <c r="AB39" s="22"/>
      <c r="AC39" s="22"/>
      <c r="AD39" s="24"/>
    </row>
    <row r="40" spans="2:30" s="12" customFormat="1" ht="13.35">
      <c r="B40" s="36"/>
      <c r="C40" s="94" t="s">
        <v>84</v>
      </c>
      <c r="D40" s="95"/>
      <c r="E40" s="95"/>
      <c r="F40" s="95"/>
      <c r="G40" s="96"/>
      <c r="H40" s="33">
        <v>24.544971000000004</v>
      </c>
      <c r="I40" s="19">
        <v>1</v>
      </c>
      <c r="J40" s="20">
        <f t="shared" si="10"/>
        <v>24.544971000000004</v>
      </c>
      <c r="K40" s="15">
        <v>0</v>
      </c>
      <c r="L40" s="21">
        <v>1</v>
      </c>
      <c r="M40" s="20">
        <f t="shared" si="1"/>
        <v>24.544971000000004</v>
      </c>
      <c r="N40" s="15">
        <v>0</v>
      </c>
      <c r="O40" s="21">
        <v>1</v>
      </c>
      <c r="P40" s="20">
        <f t="shared" si="11"/>
        <v>24.544971000000004</v>
      </c>
      <c r="Q40" s="15">
        <v>0</v>
      </c>
      <c r="R40" s="21">
        <v>0</v>
      </c>
      <c r="S40" s="20">
        <f t="shared" si="12"/>
        <v>0</v>
      </c>
      <c r="T40" s="15">
        <v>0</v>
      </c>
      <c r="U40" s="20">
        <f t="shared" si="2"/>
        <v>0</v>
      </c>
      <c r="V40" s="20">
        <f t="shared" si="3"/>
        <v>0</v>
      </c>
      <c r="W40" s="20">
        <f t="shared" si="4"/>
        <v>0</v>
      </c>
      <c r="X40" s="20">
        <f t="shared" si="5"/>
        <v>0</v>
      </c>
      <c r="AA40" s="91"/>
      <c r="AB40" s="22"/>
      <c r="AC40" s="22"/>
      <c r="AD40" s="24"/>
    </row>
    <row r="41" spans="2:30" s="12" customFormat="1" ht="13.35">
      <c r="B41" s="36"/>
      <c r="C41" s="94" t="s">
        <v>85</v>
      </c>
      <c r="D41" s="95"/>
      <c r="E41" s="95"/>
      <c r="F41" s="95"/>
      <c r="G41" s="96"/>
      <c r="H41" s="33">
        <v>27.976954500000002</v>
      </c>
      <c r="I41" s="19">
        <v>1</v>
      </c>
      <c r="J41" s="20">
        <f t="shared" si="10"/>
        <v>27.976954500000002</v>
      </c>
      <c r="K41" s="15">
        <v>0</v>
      </c>
      <c r="L41" s="21">
        <v>1</v>
      </c>
      <c r="M41" s="20">
        <f t="shared" si="1"/>
        <v>27.976954500000002</v>
      </c>
      <c r="N41" s="15">
        <v>0</v>
      </c>
      <c r="O41" s="21">
        <v>1</v>
      </c>
      <c r="P41" s="20">
        <f t="shared" si="11"/>
        <v>27.976954500000002</v>
      </c>
      <c r="Q41" s="15">
        <v>0</v>
      </c>
      <c r="R41" s="21">
        <v>0</v>
      </c>
      <c r="S41" s="20">
        <f t="shared" si="12"/>
        <v>0</v>
      </c>
      <c r="T41" s="15">
        <v>0</v>
      </c>
      <c r="U41" s="20">
        <f t="shared" si="2"/>
        <v>0</v>
      </c>
      <c r="V41" s="20">
        <f t="shared" si="3"/>
        <v>0</v>
      </c>
      <c r="W41" s="20">
        <f t="shared" si="4"/>
        <v>0</v>
      </c>
      <c r="X41" s="20">
        <f t="shared" si="5"/>
        <v>0</v>
      </c>
      <c r="AA41" s="91"/>
      <c r="AB41" s="22"/>
      <c r="AC41" s="22"/>
      <c r="AD41" s="24"/>
    </row>
    <row r="42" spans="2:30" s="12" customFormat="1" ht="13.35">
      <c r="B42" s="36"/>
      <c r="C42" s="94" t="s">
        <v>86</v>
      </c>
      <c r="D42" s="95"/>
      <c r="E42" s="95"/>
      <c r="F42" s="95"/>
      <c r="G42" s="96"/>
      <c r="H42" s="33">
        <v>31.408938000000006</v>
      </c>
      <c r="I42" s="19">
        <v>1</v>
      </c>
      <c r="J42" s="20">
        <f t="shared" si="10"/>
        <v>31.408938000000006</v>
      </c>
      <c r="K42" s="15">
        <v>0</v>
      </c>
      <c r="L42" s="21">
        <v>1</v>
      </c>
      <c r="M42" s="20">
        <f t="shared" ref="M42:M73" si="13">H42*L42</f>
        <v>31.408938000000006</v>
      </c>
      <c r="N42" s="15">
        <v>0</v>
      </c>
      <c r="O42" s="21">
        <v>1</v>
      </c>
      <c r="P42" s="20">
        <f t="shared" si="11"/>
        <v>31.408938000000006</v>
      </c>
      <c r="Q42" s="15">
        <v>0</v>
      </c>
      <c r="R42" s="21">
        <v>0</v>
      </c>
      <c r="S42" s="20">
        <f t="shared" si="12"/>
        <v>0</v>
      </c>
      <c r="T42" s="15">
        <v>0</v>
      </c>
      <c r="U42" s="20">
        <f t="shared" si="2"/>
        <v>0</v>
      </c>
      <c r="V42" s="20">
        <f t="shared" si="3"/>
        <v>0</v>
      </c>
      <c r="W42" s="20">
        <f t="shared" si="4"/>
        <v>0</v>
      </c>
      <c r="X42" s="20">
        <f t="shared" si="5"/>
        <v>0</v>
      </c>
      <c r="AA42" s="91"/>
      <c r="AB42" s="22"/>
      <c r="AC42" s="22"/>
      <c r="AD42" s="24"/>
    </row>
    <row r="43" spans="2:30" s="12" customFormat="1" ht="13.35">
      <c r="B43" s="36"/>
      <c r="C43" s="94" t="s">
        <v>87</v>
      </c>
      <c r="D43" s="95"/>
      <c r="E43" s="95"/>
      <c r="F43" s="95"/>
      <c r="G43" s="96"/>
      <c r="H43" s="33">
        <v>34.787016000000001</v>
      </c>
      <c r="I43" s="19">
        <v>1</v>
      </c>
      <c r="J43" s="20">
        <f t="shared" si="10"/>
        <v>34.787016000000001</v>
      </c>
      <c r="K43" s="15">
        <v>0</v>
      </c>
      <c r="L43" s="21">
        <v>1</v>
      </c>
      <c r="M43" s="20">
        <f t="shared" si="13"/>
        <v>34.787016000000001</v>
      </c>
      <c r="N43" s="15">
        <v>0</v>
      </c>
      <c r="O43" s="21">
        <v>1</v>
      </c>
      <c r="P43" s="20">
        <f t="shared" si="11"/>
        <v>34.787016000000001</v>
      </c>
      <c r="Q43" s="15">
        <v>0</v>
      </c>
      <c r="R43" s="21">
        <v>0</v>
      </c>
      <c r="S43" s="20">
        <f t="shared" si="12"/>
        <v>0</v>
      </c>
      <c r="T43" s="15">
        <v>0</v>
      </c>
      <c r="U43" s="20">
        <f t="shared" si="2"/>
        <v>0</v>
      </c>
      <c r="V43" s="20">
        <f t="shared" si="3"/>
        <v>0</v>
      </c>
      <c r="W43" s="20">
        <f t="shared" si="4"/>
        <v>0</v>
      </c>
      <c r="X43" s="20">
        <f t="shared" si="5"/>
        <v>0</v>
      </c>
      <c r="AA43" s="91"/>
      <c r="AB43" s="22"/>
      <c r="AC43" s="22"/>
      <c r="AD43" s="24"/>
    </row>
    <row r="44" spans="2:30" s="12" customFormat="1" ht="13.35">
      <c r="B44" s="36"/>
      <c r="C44" s="94" t="s">
        <v>88</v>
      </c>
      <c r="D44" s="95"/>
      <c r="E44" s="95"/>
      <c r="F44" s="95"/>
      <c r="G44" s="96"/>
      <c r="H44" s="33">
        <v>38.218999500000002</v>
      </c>
      <c r="I44" s="19">
        <v>1</v>
      </c>
      <c r="J44" s="20">
        <f t="shared" si="10"/>
        <v>38.218999500000002</v>
      </c>
      <c r="K44" s="15">
        <v>0</v>
      </c>
      <c r="L44" s="21">
        <v>1</v>
      </c>
      <c r="M44" s="20">
        <f t="shared" si="13"/>
        <v>38.218999500000002</v>
      </c>
      <c r="N44" s="15">
        <v>0</v>
      </c>
      <c r="O44" s="21">
        <v>1</v>
      </c>
      <c r="P44" s="20">
        <f t="shared" si="11"/>
        <v>38.218999500000002</v>
      </c>
      <c r="Q44" s="15">
        <v>0</v>
      </c>
      <c r="R44" s="21">
        <v>0</v>
      </c>
      <c r="S44" s="20">
        <f t="shared" si="12"/>
        <v>0</v>
      </c>
      <c r="T44" s="15">
        <v>0</v>
      </c>
      <c r="U44" s="20">
        <f t="shared" si="2"/>
        <v>0</v>
      </c>
      <c r="V44" s="20">
        <f t="shared" si="3"/>
        <v>0</v>
      </c>
      <c r="W44" s="20">
        <f t="shared" si="4"/>
        <v>0</v>
      </c>
      <c r="X44" s="20">
        <f t="shared" si="5"/>
        <v>0</v>
      </c>
      <c r="AA44" s="91"/>
      <c r="AB44" s="22"/>
      <c r="AC44" s="22"/>
      <c r="AD44" s="24"/>
    </row>
    <row r="45" spans="2:30" s="12" customFormat="1" ht="13.35">
      <c r="B45" s="36"/>
      <c r="C45" s="94" t="s">
        <v>89</v>
      </c>
      <c r="D45" s="95"/>
      <c r="E45" s="95"/>
      <c r="F45" s="95"/>
      <c r="G45" s="96"/>
      <c r="H45" s="33">
        <v>41.597077500000005</v>
      </c>
      <c r="I45" s="19">
        <v>1</v>
      </c>
      <c r="J45" s="20">
        <f t="shared" si="10"/>
        <v>41.597077500000005</v>
      </c>
      <c r="K45" s="15">
        <v>0</v>
      </c>
      <c r="L45" s="21">
        <v>1</v>
      </c>
      <c r="M45" s="20">
        <f t="shared" si="13"/>
        <v>41.597077500000005</v>
      </c>
      <c r="N45" s="15">
        <v>0</v>
      </c>
      <c r="O45" s="21">
        <v>1</v>
      </c>
      <c r="P45" s="20">
        <f t="shared" si="11"/>
        <v>41.597077500000005</v>
      </c>
      <c r="Q45" s="15">
        <v>0</v>
      </c>
      <c r="R45" s="21">
        <v>0</v>
      </c>
      <c r="S45" s="20">
        <f t="shared" si="12"/>
        <v>0</v>
      </c>
      <c r="T45" s="15">
        <v>0</v>
      </c>
      <c r="U45" s="20">
        <f t="shared" si="2"/>
        <v>0</v>
      </c>
      <c r="V45" s="20">
        <f t="shared" si="3"/>
        <v>0</v>
      </c>
      <c r="W45" s="20">
        <f t="shared" si="4"/>
        <v>0</v>
      </c>
      <c r="X45" s="20">
        <f t="shared" si="5"/>
        <v>0</v>
      </c>
      <c r="AA45" s="91"/>
      <c r="AB45" s="22"/>
      <c r="AC45" s="22"/>
      <c r="AD45" s="24"/>
    </row>
    <row r="46" spans="2:30" s="12" customFormat="1" ht="13.35">
      <c r="B46" s="36"/>
      <c r="C46" s="94" t="s">
        <v>90</v>
      </c>
      <c r="D46" s="95"/>
      <c r="E46" s="95"/>
      <c r="F46" s="95"/>
      <c r="G46" s="96"/>
      <c r="H46" s="33">
        <v>45.029061000000006</v>
      </c>
      <c r="I46" s="19">
        <v>1</v>
      </c>
      <c r="J46" s="20">
        <f t="shared" si="10"/>
        <v>45.029061000000006</v>
      </c>
      <c r="K46" s="15">
        <v>0</v>
      </c>
      <c r="L46" s="21">
        <v>1</v>
      </c>
      <c r="M46" s="20">
        <f t="shared" si="13"/>
        <v>45.029061000000006</v>
      </c>
      <c r="N46" s="15">
        <v>0</v>
      </c>
      <c r="O46" s="21">
        <v>1</v>
      </c>
      <c r="P46" s="20">
        <f t="shared" si="11"/>
        <v>45.029061000000006</v>
      </c>
      <c r="Q46" s="15">
        <v>0</v>
      </c>
      <c r="R46" s="21">
        <v>0</v>
      </c>
      <c r="S46" s="20">
        <f t="shared" si="12"/>
        <v>0</v>
      </c>
      <c r="T46" s="15">
        <v>0</v>
      </c>
      <c r="U46" s="20">
        <f t="shared" si="2"/>
        <v>0</v>
      </c>
      <c r="V46" s="20">
        <f t="shared" si="3"/>
        <v>0</v>
      </c>
      <c r="W46" s="20">
        <f t="shared" si="4"/>
        <v>0</v>
      </c>
      <c r="X46" s="20">
        <f t="shared" si="5"/>
        <v>0</v>
      </c>
      <c r="AA46" s="91"/>
      <c r="AB46" s="22"/>
      <c r="AC46" s="22"/>
      <c r="AD46" s="24"/>
    </row>
    <row r="47" spans="2:30" s="12" customFormat="1" ht="13.35">
      <c r="B47" s="36"/>
      <c r="C47" s="94" t="s">
        <v>91</v>
      </c>
      <c r="D47" s="95"/>
      <c r="E47" s="95"/>
      <c r="F47" s="95"/>
      <c r="G47" s="96"/>
      <c r="H47" s="33">
        <v>48.461044500000007</v>
      </c>
      <c r="I47" s="19">
        <v>1</v>
      </c>
      <c r="J47" s="20">
        <f t="shared" si="10"/>
        <v>48.461044500000007</v>
      </c>
      <c r="K47" s="15">
        <v>0</v>
      </c>
      <c r="L47" s="21">
        <v>1</v>
      </c>
      <c r="M47" s="20">
        <f t="shared" si="13"/>
        <v>48.461044500000007</v>
      </c>
      <c r="N47" s="15">
        <v>0</v>
      </c>
      <c r="O47" s="21">
        <v>1</v>
      </c>
      <c r="P47" s="20">
        <f t="shared" si="11"/>
        <v>48.461044500000007</v>
      </c>
      <c r="Q47" s="15">
        <v>0</v>
      </c>
      <c r="R47" s="21">
        <v>0</v>
      </c>
      <c r="S47" s="20">
        <f t="shared" si="12"/>
        <v>0</v>
      </c>
      <c r="T47" s="15">
        <v>0</v>
      </c>
      <c r="U47" s="20">
        <f t="shared" si="2"/>
        <v>0</v>
      </c>
      <c r="V47" s="20">
        <f t="shared" si="3"/>
        <v>0</v>
      </c>
      <c r="W47" s="20">
        <f t="shared" si="4"/>
        <v>0</v>
      </c>
      <c r="X47" s="20">
        <f t="shared" si="5"/>
        <v>0</v>
      </c>
      <c r="AA47" s="91"/>
      <c r="AB47" s="22"/>
      <c r="AC47" s="22"/>
      <c r="AD47" s="24"/>
    </row>
    <row r="48" spans="2:30" s="12" customFormat="1" ht="13.35">
      <c r="B48" s="36"/>
      <c r="C48" s="94" t="s">
        <v>92</v>
      </c>
      <c r="D48" s="95"/>
      <c r="E48" s="95"/>
      <c r="F48" s="95"/>
      <c r="G48" s="96"/>
      <c r="H48" s="33">
        <v>55.27110600000001</v>
      </c>
      <c r="I48" s="19">
        <v>1</v>
      </c>
      <c r="J48" s="20">
        <f t="shared" si="10"/>
        <v>55.27110600000001</v>
      </c>
      <c r="K48" s="15">
        <v>0</v>
      </c>
      <c r="L48" s="21">
        <v>1</v>
      </c>
      <c r="M48" s="20">
        <f t="shared" si="13"/>
        <v>55.27110600000001</v>
      </c>
      <c r="N48" s="15">
        <v>0</v>
      </c>
      <c r="O48" s="21">
        <v>1</v>
      </c>
      <c r="P48" s="20">
        <f t="shared" si="11"/>
        <v>55.27110600000001</v>
      </c>
      <c r="Q48" s="15">
        <v>0</v>
      </c>
      <c r="R48" s="21">
        <v>0</v>
      </c>
      <c r="S48" s="20">
        <f t="shared" si="12"/>
        <v>0</v>
      </c>
      <c r="T48" s="15">
        <v>0</v>
      </c>
      <c r="U48" s="20">
        <f t="shared" si="2"/>
        <v>0</v>
      </c>
      <c r="V48" s="20">
        <f t="shared" si="3"/>
        <v>0</v>
      </c>
      <c r="W48" s="20">
        <f t="shared" si="4"/>
        <v>0</v>
      </c>
      <c r="X48" s="20">
        <f t="shared" si="5"/>
        <v>0</v>
      </c>
      <c r="AA48" s="91"/>
      <c r="AB48" s="22"/>
      <c r="AC48" s="22"/>
      <c r="AD48" s="24"/>
    </row>
    <row r="49" spans="2:30" s="12" customFormat="1" ht="13.35">
      <c r="B49" s="36"/>
      <c r="C49" s="94" t="s">
        <v>93</v>
      </c>
      <c r="D49" s="95"/>
      <c r="E49" s="95"/>
      <c r="F49" s="95"/>
      <c r="G49" s="96"/>
      <c r="H49" s="33">
        <v>62.063199000000012</v>
      </c>
      <c r="I49" s="19">
        <v>1</v>
      </c>
      <c r="J49" s="20">
        <f t="shared" si="10"/>
        <v>62.063199000000012</v>
      </c>
      <c r="K49" s="15">
        <v>0</v>
      </c>
      <c r="L49" s="21">
        <v>1</v>
      </c>
      <c r="M49" s="20">
        <f t="shared" si="13"/>
        <v>62.063199000000012</v>
      </c>
      <c r="N49" s="15">
        <v>0</v>
      </c>
      <c r="O49" s="21">
        <v>1</v>
      </c>
      <c r="P49" s="20">
        <f t="shared" si="11"/>
        <v>62.063199000000012</v>
      </c>
      <c r="Q49" s="15">
        <v>0</v>
      </c>
      <c r="R49" s="21">
        <v>0</v>
      </c>
      <c r="S49" s="20">
        <f t="shared" si="12"/>
        <v>0</v>
      </c>
      <c r="T49" s="15">
        <v>0</v>
      </c>
      <c r="U49" s="20">
        <f t="shared" si="2"/>
        <v>0</v>
      </c>
      <c r="V49" s="20">
        <f t="shared" si="3"/>
        <v>0</v>
      </c>
      <c r="W49" s="20">
        <f t="shared" si="4"/>
        <v>0</v>
      </c>
      <c r="X49" s="20">
        <f t="shared" si="5"/>
        <v>0</v>
      </c>
      <c r="AA49" s="91"/>
      <c r="AB49" s="22"/>
      <c r="AC49" s="22"/>
      <c r="AD49" s="24"/>
    </row>
    <row r="50" spans="2:30" s="12" customFormat="1" ht="13.35">
      <c r="B50" s="36"/>
      <c r="C50" s="94" t="s">
        <v>94</v>
      </c>
      <c r="D50" s="95"/>
      <c r="E50" s="95"/>
      <c r="F50" s="95"/>
      <c r="G50" s="96"/>
      <c r="H50" s="33">
        <v>68.945134500000009</v>
      </c>
      <c r="I50" s="19">
        <v>1</v>
      </c>
      <c r="J50" s="20">
        <f t="shared" si="10"/>
        <v>68.945134500000009</v>
      </c>
      <c r="K50" s="15">
        <v>0</v>
      </c>
      <c r="L50" s="21">
        <v>1</v>
      </c>
      <c r="M50" s="20">
        <f t="shared" si="13"/>
        <v>68.945134500000009</v>
      </c>
      <c r="N50" s="15">
        <v>0</v>
      </c>
      <c r="O50" s="21">
        <v>1</v>
      </c>
      <c r="P50" s="20">
        <f t="shared" si="11"/>
        <v>68.945134500000009</v>
      </c>
      <c r="Q50" s="15">
        <v>0</v>
      </c>
      <c r="R50" s="21">
        <v>0</v>
      </c>
      <c r="S50" s="20">
        <f t="shared" si="12"/>
        <v>0</v>
      </c>
      <c r="T50" s="15">
        <v>0</v>
      </c>
      <c r="U50" s="20">
        <f t="shared" si="2"/>
        <v>0</v>
      </c>
      <c r="V50" s="20">
        <f t="shared" si="3"/>
        <v>0</v>
      </c>
      <c r="W50" s="20">
        <f t="shared" si="4"/>
        <v>0</v>
      </c>
      <c r="X50" s="20">
        <f t="shared" si="5"/>
        <v>0</v>
      </c>
      <c r="AA50" s="91"/>
      <c r="AB50" s="22"/>
      <c r="AC50" s="22"/>
      <c r="AD50" s="24"/>
    </row>
    <row r="51" spans="2:30" s="12" customFormat="1" ht="13.35">
      <c r="B51" s="36"/>
      <c r="C51" s="94" t="s">
        <v>95</v>
      </c>
      <c r="D51" s="95"/>
      <c r="E51" s="95"/>
      <c r="F51" s="95"/>
      <c r="G51" s="96"/>
      <c r="H51" s="33">
        <v>75.737227500000003</v>
      </c>
      <c r="I51" s="19">
        <v>1</v>
      </c>
      <c r="J51" s="20">
        <f t="shared" si="10"/>
        <v>75.737227500000003</v>
      </c>
      <c r="K51" s="15">
        <v>0</v>
      </c>
      <c r="L51" s="21">
        <v>1</v>
      </c>
      <c r="M51" s="20">
        <f t="shared" si="13"/>
        <v>75.737227500000003</v>
      </c>
      <c r="N51" s="15">
        <v>0</v>
      </c>
      <c r="O51" s="21">
        <v>1</v>
      </c>
      <c r="P51" s="20">
        <f t="shared" si="11"/>
        <v>75.737227500000003</v>
      </c>
      <c r="Q51" s="15">
        <v>0</v>
      </c>
      <c r="R51" s="21">
        <v>0</v>
      </c>
      <c r="S51" s="20">
        <f t="shared" si="12"/>
        <v>0</v>
      </c>
      <c r="T51" s="15">
        <v>0</v>
      </c>
      <c r="U51" s="20">
        <f t="shared" si="2"/>
        <v>0</v>
      </c>
      <c r="V51" s="20">
        <f t="shared" si="3"/>
        <v>0</v>
      </c>
      <c r="W51" s="20">
        <f t="shared" si="4"/>
        <v>0</v>
      </c>
      <c r="X51" s="20">
        <f t="shared" si="5"/>
        <v>0</v>
      </c>
      <c r="AA51" s="91"/>
      <c r="AB51" s="22"/>
      <c r="AC51" s="22"/>
      <c r="AD51" s="24"/>
    </row>
    <row r="52" spans="2:30" s="12" customFormat="1" ht="13.35">
      <c r="B52" s="36"/>
      <c r="C52" s="94" t="s">
        <v>96</v>
      </c>
      <c r="D52" s="95"/>
      <c r="E52" s="95"/>
      <c r="F52" s="95"/>
      <c r="G52" s="96"/>
      <c r="H52" s="33">
        <v>82.619163</v>
      </c>
      <c r="I52" s="19">
        <v>1</v>
      </c>
      <c r="J52" s="20">
        <f t="shared" si="10"/>
        <v>82.619163</v>
      </c>
      <c r="K52" s="15">
        <v>0</v>
      </c>
      <c r="L52" s="21">
        <v>1</v>
      </c>
      <c r="M52" s="20">
        <f t="shared" si="13"/>
        <v>82.619163</v>
      </c>
      <c r="N52" s="15">
        <v>0</v>
      </c>
      <c r="O52" s="21">
        <v>1</v>
      </c>
      <c r="P52" s="20">
        <f t="shared" si="11"/>
        <v>82.619163</v>
      </c>
      <c r="Q52" s="15">
        <v>0</v>
      </c>
      <c r="R52" s="21">
        <v>0</v>
      </c>
      <c r="S52" s="20">
        <f t="shared" si="12"/>
        <v>0</v>
      </c>
      <c r="T52" s="15">
        <v>0</v>
      </c>
      <c r="U52" s="20">
        <f t="shared" si="2"/>
        <v>0</v>
      </c>
      <c r="V52" s="20">
        <f t="shared" si="3"/>
        <v>0</v>
      </c>
      <c r="W52" s="20">
        <f t="shared" si="4"/>
        <v>0</v>
      </c>
      <c r="X52" s="20">
        <f t="shared" si="5"/>
        <v>0</v>
      </c>
      <c r="AA52" s="91"/>
      <c r="AB52" s="22"/>
      <c r="AC52" s="22"/>
      <c r="AD52" s="24"/>
    </row>
    <row r="53" spans="2:30" s="12" customFormat="1" ht="13.35">
      <c r="B53" s="36"/>
      <c r="C53" s="94" t="s">
        <v>97</v>
      </c>
      <c r="D53" s="95"/>
      <c r="E53" s="95"/>
      <c r="F53" s="95"/>
      <c r="G53" s="96"/>
      <c r="H53" s="33">
        <v>17.052106500000001</v>
      </c>
      <c r="I53" s="19">
        <v>1</v>
      </c>
      <c r="J53" s="20">
        <f t="shared" si="10"/>
        <v>17.052106500000001</v>
      </c>
      <c r="K53" s="15">
        <v>0</v>
      </c>
      <c r="L53" s="21">
        <v>1</v>
      </c>
      <c r="M53" s="20">
        <f t="shared" si="13"/>
        <v>17.052106500000001</v>
      </c>
      <c r="N53" s="15">
        <v>0</v>
      </c>
      <c r="O53" s="21">
        <v>1</v>
      </c>
      <c r="P53" s="20">
        <f t="shared" si="11"/>
        <v>17.052106500000001</v>
      </c>
      <c r="Q53" s="15">
        <v>0</v>
      </c>
      <c r="R53" s="21">
        <v>0</v>
      </c>
      <c r="S53" s="20">
        <f t="shared" si="12"/>
        <v>0</v>
      </c>
      <c r="T53" s="15">
        <v>0</v>
      </c>
      <c r="U53" s="20">
        <f t="shared" si="2"/>
        <v>0</v>
      </c>
      <c r="V53" s="20">
        <f t="shared" si="3"/>
        <v>0</v>
      </c>
      <c r="W53" s="20">
        <f t="shared" si="4"/>
        <v>0</v>
      </c>
      <c r="X53" s="20">
        <f t="shared" si="5"/>
        <v>0</v>
      </c>
      <c r="AA53" s="91"/>
      <c r="AB53" s="22"/>
      <c r="AC53" s="22"/>
      <c r="AD53" s="24"/>
    </row>
    <row r="54" spans="2:30" s="12" customFormat="1" ht="13.35">
      <c r="B54" s="36"/>
      <c r="C54" s="94" t="s">
        <v>98</v>
      </c>
      <c r="D54" s="95"/>
      <c r="E54" s="95"/>
      <c r="F54" s="95"/>
      <c r="G54" s="96"/>
      <c r="H54" s="33">
        <v>21.166892999999998</v>
      </c>
      <c r="I54" s="19">
        <v>1</v>
      </c>
      <c r="J54" s="20">
        <f t="shared" si="10"/>
        <v>21.166892999999998</v>
      </c>
      <c r="K54" s="15">
        <v>0</v>
      </c>
      <c r="L54" s="21">
        <v>1</v>
      </c>
      <c r="M54" s="20">
        <f t="shared" si="13"/>
        <v>21.166892999999998</v>
      </c>
      <c r="N54" s="15">
        <v>0</v>
      </c>
      <c r="O54" s="21">
        <v>1</v>
      </c>
      <c r="P54" s="20">
        <f t="shared" si="11"/>
        <v>21.166892999999998</v>
      </c>
      <c r="Q54" s="15">
        <v>0</v>
      </c>
      <c r="R54" s="21">
        <v>0</v>
      </c>
      <c r="S54" s="20">
        <f t="shared" si="12"/>
        <v>0</v>
      </c>
      <c r="T54" s="15">
        <v>0</v>
      </c>
      <c r="U54" s="20">
        <f t="shared" si="2"/>
        <v>0</v>
      </c>
      <c r="V54" s="20">
        <f t="shared" si="3"/>
        <v>0</v>
      </c>
      <c r="W54" s="20">
        <f t="shared" si="4"/>
        <v>0</v>
      </c>
      <c r="X54" s="20">
        <f t="shared" si="5"/>
        <v>0</v>
      </c>
      <c r="AA54" s="91"/>
      <c r="AB54" s="22"/>
      <c r="AC54" s="22"/>
      <c r="AD54" s="24"/>
    </row>
    <row r="55" spans="2:30" s="12" customFormat="1" ht="13.35">
      <c r="B55" s="36"/>
      <c r="C55" s="94" t="s">
        <v>99</v>
      </c>
      <c r="D55" s="95"/>
      <c r="E55" s="95"/>
      <c r="F55" s="95"/>
      <c r="G55" s="96"/>
      <c r="H55" s="33">
        <v>24.544971000000004</v>
      </c>
      <c r="I55" s="19">
        <v>1</v>
      </c>
      <c r="J55" s="20">
        <f t="shared" si="10"/>
        <v>24.544971000000004</v>
      </c>
      <c r="K55" s="15">
        <v>0</v>
      </c>
      <c r="L55" s="21">
        <v>1</v>
      </c>
      <c r="M55" s="20">
        <f t="shared" si="13"/>
        <v>24.544971000000004</v>
      </c>
      <c r="N55" s="15">
        <v>0</v>
      </c>
      <c r="O55" s="21">
        <v>1</v>
      </c>
      <c r="P55" s="20">
        <f t="shared" si="11"/>
        <v>24.544971000000004</v>
      </c>
      <c r="Q55" s="15">
        <v>0</v>
      </c>
      <c r="R55" s="21">
        <v>0</v>
      </c>
      <c r="S55" s="20">
        <f t="shared" si="12"/>
        <v>0</v>
      </c>
      <c r="T55" s="15">
        <v>0</v>
      </c>
      <c r="U55" s="20">
        <f t="shared" si="2"/>
        <v>0</v>
      </c>
      <c r="V55" s="20">
        <f t="shared" si="3"/>
        <v>0</v>
      </c>
      <c r="W55" s="20">
        <f t="shared" si="4"/>
        <v>0</v>
      </c>
      <c r="X55" s="20">
        <f t="shared" si="5"/>
        <v>0</v>
      </c>
      <c r="AA55" s="91"/>
      <c r="AB55" s="22"/>
      <c r="AC55" s="22"/>
      <c r="AD55" s="24"/>
    </row>
    <row r="56" spans="2:30" s="12" customFormat="1" ht="13.35">
      <c r="B56" s="36"/>
      <c r="C56" s="94" t="s">
        <v>100</v>
      </c>
      <c r="D56" s="95"/>
      <c r="E56" s="95"/>
      <c r="F56" s="95"/>
      <c r="G56" s="96"/>
      <c r="H56" s="33">
        <v>27.976954500000002</v>
      </c>
      <c r="I56" s="19">
        <v>1</v>
      </c>
      <c r="J56" s="20">
        <f t="shared" si="10"/>
        <v>27.976954500000002</v>
      </c>
      <c r="K56" s="15">
        <v>0</v>
      </c>
      <c r="L56" s="21">
        <v>1</v>
      </c>
      <c r="M56" s="20">
        <f t="shared" si="13"/>
        <v>27.976954500000002</v>
      </c>
      <c r="N56" s="15">
        <v>0</v>
      </c>
      <c r="O56" s="21">
        <v>1</v>
      </c>
      <c r="P56" s="20">
        <f t="shared" si="11"/>
        <v>27.976954500000002</v>
      </c>
      <c r="Q56" s="15">
        <v>0</v>
      </c>
      <c r="R56" s="21">
        <v>0</v>
      </c>
      <c r="S56" s="20">
        <f t="shared" si="12"/>
        <v>0</v>
      </c>
      <c r="T56" s="15">
        <v>0</v>
      </c>
      <c r="U56" s="20">
        <f t="shared" si="2"/>
        <v>0</v>
      </c>
      <c r="V56" s="20">
        <f t="shared" si="3"/>
        <v>0</v>
      </c>
      <c r="W56" s="20">
        <f t="shared" si="4"/>
        <v>0</v>
      </c>
      <c r="X56" s="20">
        <f t="shared" si="5"/>
        <v>0</v>
      </c>
      <c r="AA56" s="91"/>
      <c r="AB56" s="22"/>
      <c r="AC56" s="22"/>
      <c r="AD56" s="24"/>
    </row>
    <row r="57" spans="2:30" s="12" customFormat="1" ht="13.35">
      <c r="B57" s="36"/>
      <c r="C57" s="94" t="s">
        <v>101</v>
      </c>
      <c r="D57" s="95"/>
      <c r="E57" s="95"/>
      <c r="F57" s="95"/>
      <c r="G57" s="96"/>
      <c r="H57" s="33">
        <v>31.408938000000006</v>
      </c>
      <c r="I57" s="19">
        <v>1</v>
      </c>
      <c r="J57" s="20">
        <f t="shared" si="10"/>
        <v>31.408938000000006</v>
      </c>
      <c r="K57" s="15">
        <v>0</v>
      </c>
      <c r="L57" s="21">
        <v>1</v>
      </c>
      <c r="M57" s="20">
        <f t="shared" si="13"/>
        <v>31.408938000000006</v>
      </c>
      <c r="N57" s="15">
        <v>0</v>
      </c>
      <c r="O57" s="21">
        <v>1</v>
      </c>
      <c r="P57" s="20">
        <f t="shared" si="11"/>
        <v>31.408938000000006</v>
      </c>
      <c r="Q57" s="15">
        <v>0</v>
      </c>
      <c r="R57" s="21">
        <v>0</v>
      </c>
      <c r="S57" s="20">
        <f t="shared" si="12"/>
        <v>0</v>
      </c>
      <c r="T57" s="15">
        <v>0</v>
      </c>
      <c r="U57" s="20">
        <f t="shared" si="2"/>
        <v>0</v>
      </c>
      <c r="V57" s="20">
        <f t="shared" si="3"/>
        <v>0</v>
      </c>
      <c r="W57" s="20">
        <f t="shared" si="4"/>
        <v>0</v>
      </c>
      <c r="X57" s="20">
        <f t="shared" si="5"/>
        <v>0</v>
      </c>
      <c r="AA57" s="91"/>
      <c r="AB57" s="22"/>
      <c r="AC57" s="22"/>
      <c r="AD57" s="24"/>
    </row>
    <row r="58" spans="2:30" s="12" customFormat="1" ht="13.35">
      <c r="B58" s="36"/>
      <c r="C58" s="94" t="s">
        <v>102</v>
      </c>
      <c r="D58" s="95"/>
      <c r="E58" s="95"/>
      <c r="F58" s="95"/>
      <c r="G58" s="96"/>
      <c r="H58" s="33">
        <v>34.787016000000001</v>
      </c>
      <c r="I58" s="19">
        <v>1</v>
      </c>
      <c r="J58" s="20">
        <f t="shared" si="10"/>
        <v>34.787016000000001</v>
      </c>
      <c r="K58" s="15">
        <v>0</v>
      </c>
      <c r="L58" s="21">
        <v>1</v>
      </c>
      <c r="M58" s="20">
        <f t="shared" si="13"/>
        <v>34.787016000000001</v>
      </c>
      <c r="N58" s="15">
        <v>0</v>
      </c>
      <c r="O58" s="21">
        <v>1</v>
      </c>
      <c r="P58" s="20">
        <f t="shared" si="11"/>
        <v>34.787016000000001</v>
      </c>
      <c r="Q58" s="15">
        <v>0</v>
      </c>
      <c r="R58" s="21">
        <v>0</v>
      </c>
      <c r="S58" s="20">
        <f t="shared" si="12"/>
        <v>0</v>
      </c>
      <c r="T58" s="15">
        <v>0</v>
      </c>
      <c r="U58" s="20">
        <f t="shared" si="2"/>
        <v>0</v>
      </c>
      <c r="V58" s="20">
        <f t="shared" si="3"/>
        <v>0</v>
      </c>
      <c r="W58" s="20">
        <f t="shared" si="4"/>
        <v>0</v>
      </c>
      <c r="X58" s="20">
        <f t="shared" si="5"/>
        <v>0</v>
      </c>
      <c r="AA58" s="91"/>
      <c r="AB58" s="22"/>
      <c r="AC58" s="22"/>
      <c r="AD58" s="24"/>
    </row>
    <row r="59" spans="2:30" s="12" customFormat="1" ht="13.35">
      <c r="B59" s="36"/>
      <c r="C59" s="94" t="s">
        <v>103</v>
      </c>
      <c r="D59" s="95"/>
      <c r="E59" s="95"/>
      <c r="F59" s="95"/>
      <c r="G59" s="96"/>
      <c r="H59" s="33">
        <v>38.218999500000002</v>
      </c>
      <c r="I59" s="19">
        <v>1</v>
      </c>
      <c r="J59" s="20">
        <f t="shared" si="10"/>
        <v>38.218999500000002</v>
      </c>
      <c r="K59" s="15">
        <v>0</v>
      </c>
      <c r="L59" s="21">
        <v>1</v>
      </c>
      <c r="M59" s="20">
        <f t="shared" si="13"/>
        <v>38.218999500000002</v>
      </c>
      <c r="N59" s="15">
        <v>0</v>
      </c>
      <c r="O59" s="21">
        <v>1</v>
      </c>
      <c r="P59" s="20">
        <f t="shared" si="11"/>
        <v>38.218999500000002</v>
      </c>
      <c r="Q59" s="15">
        <v>0</v>
      </c>
      <c r="R59" s="21">
        <v>0</v>
      </c>
      <c r="S59" s="20">
        <f t="shared" si="12"/>
        <v>0</v>
      </c>
      <c r="T59" s="15">
        <v>0</v>
      </c>
      <c r="U59" s="20">
        <f t="shared" si="2"/>
        <v>0</v>
      </c>
      <c r="V59" s="20">
        <f t="shared" si="3"/>
        <v>0</v>
      </c>
      <c r="W59" s="20">
        <f t="shared" si="4"/>
        <v>0</v>
      </c>
      <c r="X59" s="20">
        <f t="shared" si="5"/>
        <v>0</v>
      </c>
      <c r="AA59" s="91"/>
      <c r="AB59" s="22"/>
      <c r="AC59" s="22"/>
      <c r="AD59" s="24"/>
    </row>
    <row r="60" spans="2:30" s="12" customFormat="1" ht="13.35">
      <c r="B60" s="36"/>
      <c r="C60" s="94" t="s">
        <v>104</v>
      </c>
      <c r="D60" s="95"/>
      <c r="E60" s="95"/>
      <c r="F60" s="95"/>
      <c r="G60" s="96"/>
      <c r="H60" s="33">
        <v>41.597077500000005</v>
      </c>
      <c r="I60" s="19">
        <v>1</v>
      </c>
      <c r="J60" s="20">
        <f t="shared" si="10"/>
        <v>41.597077500000005</v>
      </c>
      <c r="K60" s="15">
        <v>0</v>
      </c>
      <c r="L60" s="21">
        <v>1</v>
      </c>
      <c r="M60" s="20">
        <f t="shared" si="13"/>
        <v>41.597077500000005</v>
      </c>
      <c r="N60" s="15">
        <v>0</v>
      </c>
      <c r="O60" s="21">
        <v>1</v>
      </c>
      <c r="P60" s="20">
        <f t="shared" si="11"/>
        <v>41.597077500000005</v>
      </c>
      <c r="Q60" s="15">
        <v>0</v>
      </c>
      <c r="R60" s="21">
        <v>0</v>
      </c>
      <c r="S60" s="20">
        <f t="shared" si="12"/>
        <v>0</v>
      </c>
      <c r="T60" s="15">
        <v>0</v>
      </c>
      <c r="U60" s="20">
        <f t="shared" si="2"/>
        <v>0</v>
      </c>
      <c r="V60" s="20">
        <f t="shared" si="3"/>
        <v>0</v>
      </c>
      <c r="W60" s="20">
        <f t="shared" si="4"/>
        <v>0</v>
      </c>
      <c r="X60" s="20">
        <f t="shared" si="5"/>
        <v>0</v>
      </c>
      <c r="AA60" s="91"/>
      <c r="AB60" s="22"/>
      <c r="AC60" s="22"/>
      <c r="AD60" s="24"/>
    </row>
    <row r="61" spans="2:30" s="12" customFormat="1" ht="13.35">
      <c r="B61" s="36"/>
      <c r="C61" s="94" t="s">
        <v>105</v>
      </c>
      <c r="D61" s="95"/>
      <c r="E61" s="95"/>
      <c r="F61" s="95"/>
      <c r="G61" s="96"/>
      <c r="H61" s="33">
        <v>45.029061000000006</v>
      </c>
      <c r="I61" s="19">
        <v>1</v>
      </c>
      <c r="J61" s="20">
        <f t="shared" si="10"/>
        <v>45.029061000000006</v>
      </c>
      <c r="K61" s="15">
        <v>0</v>
      </c>
      <c r="L61" s="21">
        <v>1</v>
      </c>
      <c r="M61" s="20">
        <f t="shared" si="13"/>
        <v>45.029061000000006</v>
      </c>
      <c r="N61" s="15">
        <v>0</v>
      </c>
      <c r="O61" s="21">
        <v>1</v>
      </c>
      <c r="P61" s="20">
        <f t="shared" si="11"/>
        <v>45.029061000000006</v>
      </c>
      <c r="Q61" s="15">
        <v>0</v>
      </c>
      <c r="R61" s="21">
        <v>0</v>
      </c>
      <c r="S61" s="20">
        <f t="shared" si="12"/>
        <v>0</v>
      </c>
      <c r="T61" s="15">
        <v>0</v>
      </c>
      <c r="U61" s="20">
        <f t="shared" si="2"/>
        <v>0</v>
      </c>
      <c r="V61" s="20">
        <f t="shared" si="3"/>
        <v>0</v>
      </c>
      <c r="W61" s="20">
        <f t="shared" si="4"/>
        <v>0</v>
      </c>
      <c r="X61" s="20">
        <f t="shared" si="5"/>
        <v>0</v>
      </c>
      <c r="AA61" s="91"/>
      <c r="AB61" s="22"/>
      <c r="AC61" s="22"/>
      <c r="AD61" s="24"/>
    </row>
    <row r="62" spans="2:30" s="12" customFormat="1" ht="13.35">
      <c r="B62" s="36"/>
      <c r="C62" s="94" t="s">
        <v>106</v>
      </c>
      <c r="D62" s="95"/>
      <c r="E62" s="95"/>
      <c r="F62" s="95"/>
      <c r="G62" s="96"/>
      <c r="H62" s="33">
        <v>48.461044500000007</v>
      </c>
      <c r="I62" s="19">
        <v>1</v>
      </c>
      <c r="J62" s="20">
        <f t="shared" si="10"/>
        <v>48.461044500000007</v>
      </c>
      <c r="K62" s="15">
        <v>0</v>
      </c>
      <c r="L62" s="21">
        <v>1</v>
      </c>
      <c r="M62" s="20">
        <f t="shared" si="13"/>
        <v>48.461044500000007</v>
      </c>
      <c r="N62" s="15">
        <v>0</v>
      </c>
      <c r="O62" s="21">
        <v>1</v>
      </c>
      <c r="P62" s="20">
        <f t="shared" si="11"/>
        <v>48.461044500000007</v>
      </c>
      <c r="Q62" s="15">
        <v>0</v>
      </c>
      <c r="R62" s="21">
        <v>0</v>
      </c>
      <c r="S62" s="20">
        <f t="shared" si="12"/>
        <v>0</v>
      </c>
      <c r="T62" s="15">
        <v>0</v>
      </c>
      <c r="U62" s="20">
        <f t="shared" si="2"/>
        <v>0</v>
      </c>
      <c r="V62" s="20">
        <f t="shared" si="3"/>
        <v>0</v>
      </c>
      <c r="W62" s="20">
        <f t="shared" si="4"/>
        <v>0</v>
      </c>
      <c r="X62" s="20">
        <f t="shared" si="5"/>
        <v>0</v>
      </c>
      <c r="AA62" s="91"/>
      <c r="AB62" s="22"/>
      <c r="AC62" s="22"/>
      <c r="AD62" s="24"/>
    </row>
    <row r="63" spans="2:30" s="12" customFormat="1" ht="13.35">
      <c r="B63" s="36"/>
      <c r="C63" s="94" t="s">
        <v>107</v>
      </c>
      <c r="D63" s="95"/>
      <c r="E63" s="95"/>
      <c r="F63" s="95"/>
      <c r="G63" s="96"/>
      <c r="H63" s="33">
        <v>55.27110600000001</v>
      </c>
      <c r="I63" s="19">
        <v>1</v>
      </c>
      <c r="J63" s="20">
        <f t="shared" ref="J63:J94" si="14">H63*I63</f>
        <v>55.27110600000001</v>
      </c>
      <c r="K63" s="15">
        <v>0</v>
      </c>
      <c r="L63" s="21">
        <v>1</v>
      </c>
      <c r="M63" s="20">
        <f t="shared" si="13"/>
        <v>55.27110600000001</v>
      </c>
      <c r="N63" s="15">
        <v>0</v>
      </c>
      <c r="O63" s="21">
        <v>1</v>
      </c>
      <c r="P63" s="20">
        <f t="shared" si="11"/>
        <v>55.27110600000001</v>
      </c>
      <c r="Q63" s="15">
        <v>0</v>
      </c>
      <c r="R63" s="21">
        <v>0</v>
      </c>
      <c r="S63" s="20">
        <f t="shared" si="12"/>
        <v>0</v>
      </c>
      <c r="T63" s="15">
        <v>0</v>
      </c>
      <c r="U63" s="20">
        <f t="shared" si="2"/>
        <v>0</v>
      </c>
      <c r="V63" s="20">
        <f t="shared" si="3"/>
        <v>0</v>
      </c>
      <c r="W63" s="20">
        <f t="shared" si="4"/>
        <v>0</v>
      </c>
      <c r="X63" s="20">
        <f t="shared" si="5"/>
        <v>0</v>
      </c>
      <c r="AA63" s="91"/>
      <c r="AB63" s="22"/>
      <c r="AC63" s="22"/>
      <c r="AD63" s="24"/>
    </row>
    <row r="64" spans="2:30" s="12" customFormat="1" ht="13.35">
      <c r="B64" s="36"/>
      <c r="C64" s="94" t="s">
        <v>108</v>
      </c>
      <c r="D64" s="95"/>
      <c r="E64" s="95"/>
      <c r="F64" s="95"/>
      <c r="G64" s="96"/>
      <c r="H64" s="33">
        <v>62.063199000000012</v>
      </c>
      <c r="I64" s="19">
        <v>1</v>
      </c>
      <c r="J64" s="20">
        <f t="shared" si="14"/>
        <v>62.063199000000012</v>
      </c>
      <c r="K64" s="15">
        <v>0</v>
      </c>
      <c r="L64" s="21">
        <v>1</v>
      </c>
      <c r="M64" s="20">
        <f t="shared" si="13"/>
        <v>62.063199000000012</v>
      </c>
      <c r="N64" s="15">
        <v>0</v>
      </c>
      <c r="O64" s="21">
        <v>1</v>
      </c>
      <c r="P64" s="20">
        <f t="shared" si="11"/>
        <v>62.063199000000012</v>
      </c>
      <c r="Q64" s="15">
        <v>0</v>
      </c>
      <c r="R64" s="21">
        <v>0</v>
      </c>
      <c r="S64" s="20">
        <f t="shared" si="12"/>
        <v>0</v>
      </c>
      <c r="T64" s="15">
        <v>0</v>
      </c>
      <c r="U64" s="20">
        <f t="shared" si="2"/>
        <v>0</v>
      </c>
      <c r="V64" s="20">
        <f t="shared" si="3"/>
        <v>0</v>
      </c>
      <c r="W64" s="20">
        <f t="shared" si="4"/>
        <v>0</v>
      </c>
      <c r="X64" s="20">
        <f t="shared" si="5"/>
        <v>0</v>
      </c>
      <c r="AA64" s="91"/>
      <c r="AB64" s="22"/>
      <c r="AC64" s="22"/>
      <c r="AD64" s="24"/>
    </row>
    <row r="65" spans="2:30" s="12" customFormat="1" ht="13.35">
      <c r="B65" s="36"/>
      <c r="C65" s="94" t="s">
        <v>109</v>
      </c>
      <c r="D65" s="95"/>
      <c r="E65" s="95"/>
      <c r="F65" s="95"/>
      <c r="G65" s="96"/>
      <c r="H65" s="33">
        <v>68.945134500000009</v>
      </c>
      <c r="I65" s="19">
        <v>1</v>
      </c>
      <c r="J65" s="20">
        <f t="shared" si="14"/>
        <v>68.945134500000009</v>
      </c>
      <c r="K65" s="15">
        <v>0</v>
      </c>
      <c r="L65" s="21">
        <v>1</v>
      </c>
      <c r="M65" s="20">
        <f t="shared" si="13"/>
        <v>68.945134500000009</v>
      </c>
      <c r="N65" s="15">
        <v>0</v>
      </c>
      <c r="O65" s="21">
        <v>1</v>
      </c>
      <c r="P65" s="20">
        <f t="shared" ref="P65:P96" si="15">H65*O65</f>
        <v>68.945134500000009</v>
      </c>
      <c r="Q65" s="15">
        <v>0</v>
      </c>
      <c r="R65" s="21">
        <v>0</v>
      </c>
      <c r="S65" s="20">
        <f t="shared" si="12"/>
        <v>0</v>
      </c>
      <c r="T65" s="15">
        <v>0</v>
      </c>
      <c r="U65" s="20">
        <f t="shared" si="2"/>
        <v>0</v>
      </c>
      <c r="V65" s="20">
        <f t="shared" si="3"/>
        <v>0</v>
      </c>
      <c r="W65" s="20">
        <f t="shared" si="4"/>
        <v>0</v>
      </c>
      <c r="X65" s="20">
        <f t="shared" si="5"/>
        <v>0</v>
      </c>
      <c r="AA65" s="91"/>
      <c r="AB65" s="22"/>
      <c r="AC65" s="22"/>
      <c r="AD65" s="24"/>
    </row>
    <row r="66" spans="2:30" s="12" customFormat="1" ht="13.35">
      <c r="B66" s="36"/>
      <c r="C66" s="94" t="s">
        <v>110</v>
      </c>
      <c r="D66" s="95"/>
      <c r="E66" s="95"/>
      <c r="F66" s="95"/>
      <c r="G66" s="96"/>
      <c r="H66" s="33">
        <v>75.737227500000003</v>
      </c>
      <c r="I66" s="19">
        <v>1</v>
      </c>
      <c r="J66" s="20">
        <f t="shared" si="14"/>
        <v>75.737227500000003</v>
      </c>
      <c r="K66" s="15">
        <v>0</v>
      </c>
      <c r="L66" s="21">
        <v>1</v>
      </c>
      <c r="M66" s="20">
        <f t="shared" si="13"/>
        <v>75.737227500000003</v>
      </c>
      <c r="N66" s="15">
        <v>0</v>
      </c>
      <c r="O66" s="21">
        <v>1</v>
      </c>
      <c r="P66" s="20">
        <f t="shared" si="15"/>
        <v>75.737227500000003</v>
      </c>
      <c r="Q66" s="15">
        <v>0</v>
      </c>
      <c r="R66" s="21">
        <v>0</v>
      </c>
      <c r="S66" s="20">
        <f t="shared" si="12"/>
        <v>0</v>
      </c>
      <c r="T66" s="15">
        <v>0</v>
      </c>
      <c r="U66" s="20">
        <f t="shared" si="2"/>
        <v>0</v>
      </c>
      <c r="V66" s="20">
        <f t="shared" si="3"/>
        <v>0</v>
      </c>
      <c r="W66" s="20">
        <f t="shared" si="4"/>
        <v>0</v>
      </c>
      <c r="X66" s="20">
        <f t="shared" si="5"/>
        <v>0</v>
      </c>
      <c r="AA66" s="91"/>
      <c r="AB66" s="22"/>
      <c r="AC66" s="22"/>
      <c r="AD66" s="24"/>
    </row>
    <row r="67" spans="2:30" s="12" customFormat="1" ht="13.35">
      <c r="B67" s="36"/>
      <c r="C67" s="94" t="s">
        <v>111</v>
      </c>
      <c r="D67" s="95"/>
      <c r="E67" s="95"/>
      <c r="F67" s="95"/>
      <c r="G67" s="96"/>
      <c r="H67" s="33">
        <v>82.619163</v>
      </c>
      <c r="I67" s="19">
        <v>1</v>
      </c>
      <c r="J67" s="20">
        <f t="shared" si="14"/>
        <v>82.619163</v>
      </c>
      <c r="K67" s="15">
        <v>0</v>
      </c>
      <c r="L67" s="21">
        <v>1</v>
      </c>
      <c r="M67" s="20">
        <f t="shared" si="13"/>
        <v>82.619163</v>
      </c>
      <c r="N67" s="15">
        <v>0</v>
      </c>
      <c r="O67" s="21">
        <v>1</v>
      </c>
      <c r="P67" s="20">
        <f t="shared" si="15"/>
        <v>82.619163</v>
      </c>
      <c r="Q67" s="15">
        <v>0</v>
      </c>
      <c r="R67" s="21">
        <v>0</v>
      </c>
      <c r="S67" s="20">
        <f t="shared" si="12"/>
        <v>0</v>
      </c>
      <c r="T67" s="15">
        <v>0</v>
      </c>
      <c r="U67" s="20">
        <f t="shared" si="2"/>
        <v>0</v>
      </c>
      <c r="V67" s="20">
        <f t="shared" si="3"/>
        <v>0</v>
      </c>
      <c r="W67" s="20">
        <f t="shared" si="4"/>
        <v>0</v>
      </c>
      <c r="X67" s="20">
        <f t="shared" si="5"/>
        <v>0</v>
      </c>
      <c r="AA67" s="91"/>
      <c r="AB67" s="22"/>
      <c r="AC67" s="22"/>
      <c r="AD67" s="24"/>
    </row>
    <row r="68" spans="2:30" s="12" customFormat="1" ht="13.35">
      <c r="B68" s="36"/>
      <c r="C68" s="94" t="s">
        <v>112</v>
      </c>
      <c r="D68" s="95"/>
      <c r="E68" s="95"/>
      <c r="F68" s="95"/>
      <c r="G68" s="96"/>
      <c r="H68" s="33">
        <v>27.976954500000002</v>
      </c>
      <c r="I68" s="19">
        <v>1</v>
      </c>
      <c r="J68" s="20">
        <f t="shared" si="14"/>
        <v>27.976954500000002</v>
      </c>
      <c r="K68" s="15">
        <v>0</v>
      </c>
      <c r="L68" s="21">
        <v>1</v>
      </c>
      <c r="M68" s="20">
        <f t="shared" si="13"/>
        <v>27.976954500000002</v>
      </c>
      <c r="N68" s="15">
        <v>0</v>
      </c>
      <c r="O68" s="21">
        <v>1</v>
      </c>
      <c r="P68" s="20">
        <f t="shared" si="15"/>
        <v>27.976954500000002</v>
      </c>
      <c r="Q68" s="15">
        <v>0</v>
      </c>
      <c r="R68" s="21">
        <v>0</v>
      </c>
      <c r="S68" s="20">
        <f t="shared" si="12"/>
        <v>0</v>
      </c>
      <c r="T68" s="15">
        <v>0</v>
      </c>
      <c r="U68" s="20">
        <f t="shared" si="2"/>
        <v>0</v>
      </c>
      <c r="V68" s="20">
        <f t="shared" si="3"/>
        <v>0</v>
      </c>
      <c r="W68" s="20">
        <f t="shared" si="4"/>
        <v>0</v>
      </c>
      <c r="X68" s="20">
        <f t="shared" si="5"/>
        <v>0</v>
      </c>
      <c r="AA68" s="91"/>
      <c r="AB68" s="22"/>
      <c r="AC68" s="22"/>
      <c r="AD68" s="24"/>
    </row>
    <row r="69" spans="2:30" s="12" customFormat="1" ht="13.35">
      <c r="B69" s="36"/>
      <c r="C69" s="94" t="s">
        <v>113</v>
      </c>
      <c r="D69" s="95"/>
      <c r="E69" s="95"/>
      <c r="F69" s="95"/>
      <c r="G69" s="96"/>
      <c r="H69" s="33">
        <v>31.408938000000006</v>
      </c>
      <c r="I69" s="19">
        <v>1</v>
      </c>
      <c r="J69" s="20">
        <f t="shared" si="14"/>
        <v>31.408938000000006</v>
      </c>
      <c r="K69" s="15">
        <v>0</v>
      </c>
      <c r="L69" s="21">
        <v>1</v>
      </c>
      <c r="M69" s="20">
        <f t="shared" si="13"/>
        <v>31.408938000000006</v>
      </c>
      <c r="N69" s="15">
        <v>0</v>
      </c>
      <c r="O69" s="21">
        <v>1</v>
      </c>
      <c r="P69" s="20">
        <f t="shared" si="15"/>
        <v>31.408938000000006</v>
      </c>
      <c r="Q69" s="15">
        <v>0</v>
      </c>
      <c r="R69" s="21">
        <v>0</v>
      </c>
      <c r="S69" s="20">
        <f t="shared" si="12"/>
        <v>0</v>
      </c>
      <c r="T69" s="15">
        <v>0</v>
      </c>
      <c r="U69" s="20">
        <f t="shared" si="2"/>
        <v>0</v>
      </c>
      <c r="V69" s="20">
        <f t="shared" si="3"/>
        <v>0</v>
      </c>
      <c r="W69" s="20">
        <f t="shared" si="4"/>
        <v>0</v>
      </c>
      <c r="X69" s="20">
        <f t="shared" si="5"/>
        <v>0</v>
      </c>
      <c r="AA69" s="91"/>
      <c r="AB69" s="22"/>
      <c r="AC69" s="22"/>
      <c r="AD69" s="24"/>
    </row>
    <row r="70" spans="2:30" s="12" customFormat="1" ht="13.35">
      <c r="B70" s="36"/>
      <c r="C70" s="94" t="s">
        <v>114</v>
      </c>
      <c r="D70" s="95"/>
      <c r="E70" s="95"/>
      <c r="F70" s="95"/>
      <c r="G70" s="96"/>
      <c r="H70" s="33">
        <v>34.787016000000001</v>
      </c>
      <c r="I70" s="19">
        <v>1</v>
      </c>
      <c r="J70" s="20">
        <f t="shared" si="14"/>
        <v>34.787016000000001</v>
      </c>
      <c r="K70" s="15">
        <v>0</v>
      </c>
      <c r="L70" s="21">
        <v>1</v>
      </c>
      <c r="M70" s="20">
        <f t="shared" si="13"/>
        <v>34.787016000000001</v>
      </c>
      <c r="N70" s="15">
        <v>0</v>
      </c>
      <c r="O70" s="21">
        <v>1</v>
      </c>
      <c r="P70" s="20">
        <f t="shared" si="15"/>
        <v>34.787016000000001</v>
      </c>
      <c r="Q70" s="15">
        <v>0</v>
      </c>
      <c r="R70" s="21">
        <v>0</v>
      </c>
      <c r="S70" s="20">
        <f t="shared" ref="S70:S101" si="16">R70*H70</f>
        <v>0</v>
      </c>
      <c r="T70" s="15">
        <v>0</v>
      </c>
      <c r="U70" s="20">
        <f t="shared" si="2"/>
        <v>0</v>
      </c>
      <c r="V70" s="20">
        <f t="shared" si="3"/>
        <v>0</v>
      </c>
      <c r="W70" s="20">
        <f t="shared" si="4"/>
        <v>0</v>
      </c>
      <c r="X70" s="20">
        <f t="shared" si="5"/>
        <v>0</v>
      </c>
      <c r="AA70" s="91"/>
      <c r="AB70" s="22"/>
      <c r="AC70" s="22"/>
      <c r="AD70" s="24"/>
    </row>
    <row r="71" spans="2:30" s="12" customFormat="1" ht="13.35">
      <c r="B71" s="36"/>
      <c r="C71" s="94" t="s">
        <v>115</v>
      </c>
      <c r="D71" s="95"/>
      <c r="E71" s="95"/>
      <c r="F71" s="95"/>
      <c r="G71" s="96"/>
      <c r="H71" s="33">
        <v>38.218999500000002</v>
      </c>
      <c r="I71" s="19">
        <v>1</v>
      </c>
      <c r="J71" s="20">
        <f t="shared" si="14"/>
        <v>38.218999500000002</v>
      </c>
      <c r="K71" s="15">
        <v>0</v>
      </c>
      <c r="L71" s="21">
        <v>1</v>
      </c>
      <c r="M71" s="20">
        <f t="shared" si="13"/>
        <v>38.218999500000002</v>
      </c>
      <c r="N71" s="15">
        <v>0</v>
      </c>
      <c r="O71" s="21">
        <v>1</v>
      </c>
      <c r="P71" s="20">
        <f t="shared" si="15"/>
        <v>38.218999500000002</v>
      </c>
      <c r="Q71" s="15">
        <v>0</v>
      </c>
      <c r="R71" s="21">
        <v>0</v>
      </c>
      <c r="S71" s="20">
        <f t="shared" si="16"/>
        <v>0</v>
      </c>
      <c r="T71" s="15">
        <v>0</v>
      </c>
      <c r="U71" s="20">
        <f t="shared" si="2"/>
        <v>0</v>
      </c>
      <c r="V71" s="20">
        <f t="shared" si="3"/>
        <v>0</v>
      </c>
      <c r="W71" s="20">
        <f t="shared" si="4"/>
        <v>0</v>
      </c>
      <c r="X71" s="20">
        <f t="shared" si="5"/>
        <v>0</v>
      </c>
      <c r="AA71" s="91"/>
      <c r="AB71" s="22"/>
      <c r="AC71" s="22"/>
      <c r="AD71" s="24"/>
    </row>
    <row r="72" spans="2:30" s="12" customFormat="1" ht="13.35">
      <c r="B72" s="36"/>
      <c r="C72" s="94" t="s">
        <v>116</v>
      </c>
      <c r="D72" s="95"/>
      <c r="E72" s="95"/>
      <c r="F72" s="95"/>
      <c r="G72" s="96"/>
      <c r="H72" s="33">
        <v>41.597077500000005</v>
      </c>
      <c r="I72" s="19">
        <v>1</v>
      </c>
      <c r="J72" s="20">
        <f t="shared" si="14"/>
        <v>41.597077500000005</v>
      </c>
      <c r="K72" s="15">
        <v>0</v>
      </c>
      <c r="L72" s="21">
        <v>1</v>
      </c>
      <c r="M72" s="20">
        <f t="shared" si="13"/>
        <v>41.597077500000005</v>
      </c>
      <c r="N72" s="15">
        <v>0</v>
      </c>
      <c r="O72" s="21">
        <v>1</v>
      </c>
      <c r="P72" s="20">
        <f t="shared" si="15"/>
        <v>41.597077500000005</v>
      </c>
      <c r="Q72" s="15">
        <v>0</v>
      </c>
      <c r="R72" s="21">
        <v>0</v>
      </c>
      <c r="S72" s="20">
        <f t="shared" si="16"/>
        <v>0</v>
      </c>
      <c r="T72" s="15">
        <v>0</v>
      </c>
      <c r="U72" s="20">
        <f t="shared" si="2"/>
        <v>0</v>
      </c>
      <c r="V72" s="20">
        <f t="shared" si="3"/>
        <v>0</v>
      </c>
      <c r="W72" s="20">
        <f t="shared" si="4"/>
        <v>0</v>
      </c>
      <c r="X72" s="20">
        <f t="shared" si="5"/>
        <v>0</v>
      </c>
      <c r="AA72" s="91"/>
      <c r="AB72" s="22"/>
      <c r="AC72" s="22"/>
      <c r="AD72" s="24"/>
    </row>
    <row r="73" spans="2:30" s="12" customFormat="1" ht="13.35">
      <c r="B73" s="36"/>
      <c r="C73" s="94" t="s">
        <v>117</v>
      </c>
      <c r="D73" s="95"/>
      <c r="E73" s="95"/>
      <c r="F73" s="95"/>
      <c r="G73" s="96"/>
      <c r="H73" s="33">
        <v>45.029061000000006</v>
      </c>
      <c r="I73" s="19">
        <v>1</v>
      </c>
      <c r="J73" s="20">
        <f t="shared" si="14"/>
        <v>45.029061000000006</v>
      </c>
      <c r="K73" s="15">
        <v>0</v>
      </c>
      <c r="L73" s="21">
        <v>1</v>
      </c>
      <c r="M73" s="20">
        <f t="shared" si="13"/>
        <v>45.029061000000006</v>
      </c>
      <c r="N73" s="15">
        <v>0</v>
      </c>
      <c r="O73" s="21">
        <v>1</v>
      </c>
      <c r="P73" s="20">
        <f t="shared" si="15"/>
        <v>45.029061000000006</v>
      </c>
      <c r="Q73" s="15">
        <v>0</v>
      </c>
      <c r="R73" s="21">
        <v>0</v>
      </c>
      <c r="S73" s="20">
        <f t="shared" si="16"/>
        <v>0</v>
      </c>
      <c r="T73" s="15">
        <v>0</v>
      </c>
      <c r="U73" s="20">
        <f t="shared" si="2"/>
        <v>0</v>
      </c>
      <c r="V73" s="20">
        <f t="shared" si="3"/>
        <v>0</v>
      </c>
      <c r="W73" s="20">
        <f t="shared" si="4"/>
        <v>0</v>
      </c>
      <c r="X73" s="20">
        <f t="shared" si="5"/>
        <v>0</v>
      </c>
      <c r="AA73" s="91"/>
      <c r="AB73" s="22"/>
      <c r="AC73" s="22"/>
      <c r="AD73" s="24"/>
    </row>
    <row r="74" spans="2:30" s="12" customFormat="1" ht="13.35">
      <c r="B74" s="36"/>
      <c r="C74" s="94" t="s">
        <v>118</v>
      </c>
      <c r="D74" s="95"/>
      <c r="E74" s="95"/>
      <c r="F74" s="95"/>
      <c r="G74" s="96"/>
      <c r="H74" s="33">
        <v>48.461044500000007</v>
      </c>
      <c r="I74" s="19">
        <v>1</v>
      </c>
      <c r="J74" s="20">
        <f t="shared" si="14"/>
        <v>48.461044500000007</v>
      </c>
      <c r="K74" s="15">
        <v>0</v>
      </c>
      <c r="L74" s="21">
        <v>1</v>
      </c>
      <c r="M74" s="20">
        <f t="shared" ref="M74:M105" si="17">H74*L74</f>
        <v>48.461044500000007</v>
      </c>
      <c r="N74" s="15">
        <v>0</v>
      </c>
      <c r="O74" s="21">
        <v>1</v>
      </c>
      <c r="P74" s="20">
        <f t="shared" si="15"/>
        <v>48.461044500000007</v>
      </c>
      <c r="Q74" s="15">
        <v>0</v>
      </c>
      <c r="R74" s="21">
        <v>0</v>
      </c>
      <c r="S74" s="20">
        <f t="shared" si="16"/>
        <v>0</v>
      </c>
      <c r="T74" s="15">
        <v>0</v>
      </c>
      <c r="U74" s="20">
        <f t="shared" si="2"/>
        <v>0</v>
      </c>
      <c r="V74" s="20">
        <f t="shared" si="3"/>
        <v>0</v>
      </c>
      <c r="W74" s="20">
        <f t="shared" si="4"/>
        <v>0</v>
      </c>
      <c r="X74" s="20">
        <f t="shared" si="5"/>
        <v>0</v>
      </c>
      <c r="AA74" s="91"/>
      <c r="AB74" s="22"/>
      <c r="AC74" s="22"/>
      <c r="AD74" s="24"/>
    </row>
    <row r="75" spans="2:30" s="12" customFormat="1" ht="13.35">
      <c r="B75" s="36"/>
      <c r="C75" s="94" t="s">
        <v>119</v>
      </c>
      <c r="D75" s="95"/>
      <c r="E75" s="95"/>
      <c r="F75" s="95"/>
      <c r="G75" s="96"/>
      <c r="H75" s="33">
        <v>51.821154000000007</v>
      </c>
      <c r="I75" s="19">
        <v>1</v>
      </c>
      <c r="J75" s="20">
        <f t="shared" si="14"/>
        <v>51.821154000000007</v>
      </c>
      <c r="K75" s="15">
        <v>0</v>
      </c>
      <c r="L75" s="21">
        <v>1</v>
      </c>
      <c r="M75" s="20">
        <f t="shared" si="17"/>
        <v>51.821154000000007</v>
      </c>
      <c r="N75" s="15">
        <v>0</v>
      </c>
      <c r="O75" s="21">
        <v>1</v>
      </c>
      <c r="P75" s="20">
        <f t="shared" si="15"/>
        <v>51.821154000000007</v>
      </c>
      <c r="Q75" s="15">
        <v>0</v>
      </c>
      <c r="R75" s="21">
        <v>0</v>
      </c>
      <c r="S75" s="20">
        <f t="shared" si="16"/>
        <v>0</v>
      </c>
      <c r="T75" s="15">
        <v>0</v>
      </c>
      <c r="U75" s="20">
        <f t="shared" ref="U75:U138" si="18">K75*I75</f>
        <v>0</v>
      </c>
      <c r="V75" s="20">
        <f t="shared" ref="V75:V138" si="19">N75*L75</f>
        <v>0</v>
      </c>
      <c r="W75" s="20">
        <f t="shared" ref="W75:W138" si="20">Q75*O75</f>
        <v>0</v>
      </c>
      <c r="X75" s="20">
        <f t="shared" ref="X75:X138" si="21">T75*R75</f>
        <v>0</v>
      </c>
      <c r="AA75" s="91"/>
      <c r="AB75" s="22"/>
      <c r="AC75" s="22"/>
      <c r="AD75" s="24"/>
    </row>
    <row r="76" spans="2:30" s="12" customFormat="1" ht="13.35">
      <c r="B76" s="36"/>
      <c r="C76" s="94" t="s">
        <v>120</v>
      </c>
      <c r="D76" s="95"/>
      <c r="E76" s="95"/>
      <c r="F76" s="95"/>
      <c r="G76" s="96"/>
      <c r="H76" s="33">
        <v>55.27110600000001</v>
      </c>
      <c r="I76" s="19">
        <v>1</v>
      </c>
      <c r="J76" s="20">
        <f t="shared" si="14"/>
        <v>55.27110600000001</v>
      </c>
      <c r="K76" s="15">
        <v>0</v>
      </c>
      <c r="L76" s="21">
        <v>1</v>
      </c>
      <c r="M76" s="20">
        <f t="shared" si="17"/>
        <v>55.27110600000001</v>
      </c>
      <c r="N76" s="15">
        <v>0</v>
      </c>
      <c r="O76" s="21">
        <v>1</v>
      </c>
      <c r="P76" s="20">
        <f t="shared" si="15"/>
        <v>55.27110600000001</v>
      </c>
      <c r="Q76" s="15">
        <v>0</v>
      </c>
      <c r="R76" s="21">
        <v>0</v>
      </c>
      <c r="S76" s="20">
        <f t="shared" si="16"/>
        <v>0</v>
      </c>
      <c r="T76" s="15">
        <v>0</v>
      </c>
      <c r="U76" s="20">
        <f t="shared" si="18"/>
        <v>0</v>
      </c>
      <c r="V76" s="20">
        <f t="shared" si="19"/>
        <v>0</v>
      </c>
      <c r="W76" s="20">
        <f t="shared" si="20"/>
        <v>0</v>
      </c>
      <c r="X76" s="20">
        <f t="shared" si="21"/>
        <v>0</v>
      </c>
      <c r="AA76" s="91"/>
      <c r="AB76" s="22"/>
      <c r="AC76" s="22"/>
      <c r="AD76" s="24"/>
    </row>
    <row r="77" spans="2:30" s="12" customFormat="1" ht="13.35">
      <c r="B77" s="36"/>
      <c r="C77" s="94" t="s">
        <v>121</v>
      </c>
      <c r="D77" s="95"/>
      <c r="E77" s="95"/>
      <c r="F77" s="95"/>
      <c r="G77" s="96"/>
      <c r="H77" s="33">
        <v>58.63121550000001</v>
      </c>
      <c r="I77" s="19">
        <v>1</v>
      </c>
      <c r="J77" s="20">
        <f t="shared" si="14"/>
        <v>58.63121550000001</v>
      </c>
      <c r="K77" s="15">
        <v>0</v>
      </c>
      <c r="L77" s="21">
        <v>1</v>
      </c>
      <c r="M77" s="20">
        <f t="shared" si="17"/>
        <v>58.63121550000001</v>
      </c>
      <c r="N77" s="15">
        <v>0</v>
      </c>
      <c r="O77" s="21">
        <v>1</v>
      </c>
      <c r="P77" s="20">
        <f t="shared" si="15"/>
        <v>58.63121550000001</v>
      </c>
      <c r="Q77" s="15">
        <v>0</v>
      </c>
      <c r="R77" s="21">
        <v>0</v>
      </c>
      <c r="S77" s="20">
        <f t="shared" si="16"/>
        <v>0</v>
      </c>
      <c r="T77" s="15">
        <v>0</v>
      </c>
      <c r="U77" s="20">
        <f t="shared" si="18"/>
        <v>0</v>
      </c>
      <c r="V77" s="20">
        <f t="shared" si="19"/>
        <v>0</v>
      </c>
      <c r="W77" s="20">
        <f t="shared" si="20"/>
        <v>0</v>
      </c>
      <c r="X77" s="20">
        <f t="shared" si="21"/>
        <v>0</v>
      </c>
      <c r="AA77" s="91"/>
      <c r="AB77" s="22"/>
      <c r="AC77" s="22"/>
      <c r="AD77" s="24"/>
    </row>
    <row r="78" spans="2:30" s="12" customFormat="1" ht="13.35">
      <c r="B78" s="36"/>
      <c r="C78" s="94" t="s">
        <v>122</v>
      </c>
      <c r="D78" s="95"/>
      <c r="E78" s="95"/>
      <c r="F78" s="95"/>
      <c r="G78" s="96"/>
      <c r="H78" s="33">
        <v>65.513151000000008</v>
      </c>
      <c r="I78" s="19">
        <v>1</v>
      </c>
      <c r="J78" s="20">
        <f t="shared" si="14"/>
        <v>65.513151000000008</v>
      </c>
      <c r="K78" s="15">
        <v>0</v>
      </c>
      <c r="L78" s="21">
        <v>1</v>
      </c>
      <c r="M78" s="20">
        <f t="shared" si="17"/>
        <v>65.513151000000008</v>
      </c>
      <c r="N78" s="15">
        <v>0</v>
      </c>
      <c r="O78" s="21">
        <v>1</v>
      </c>
      <c r="P78" s="20">
        <f t="shared" si="15"/>
        <v>65.513151000000008</v>
      </c>
      <c r="Q78" s="15">
        <v>0</v>
      </c>
      <c r="R78" s="21">
        <v>0</v>
      </c>
      <c r="S78" s="20">
        <f t="shared" si="16"/>
        <v>0</v>
      </c>
      <c r="T78" s="15">
        <v>0</v>
      </c>
      <c r="U78" s="20">
        <f t="shared" si="18"/>
        <v>0</v>
      </c>
      <c r="V78" s="20">
        <f t="shared" si="19"/>
        <v>0</v>
      </c>
      <c r="W78" s="20">
        <f t="shared" si="20"/>
        <v>0</v>
      </c>
      <c r="X78" s="20">
        <f t="shared" si="21"/>
        <v>0</v>
      </c>
      <c r="AA78" s="91"/>
      <c r="AB78" s="22"/>
      <c r="AC78" s="22"/>
      <c r="AD78" s="24"/>
    </row>
    <row r="79" spans="2:30" s="12" customFormat="1" ht="13.35">
      <c r="B79" s="36"/>
      <c r="C79" s="94" t="s">
        <v>123</v>
      </c>
      <c r="D79" s="95"/>
      <c r="E79" s="95"/>
      <c r="F79" s="95"/>
      <c r="G79" s="96"/>
      <c r="H79" s="33">
        <v>72.37711800000001</v>
      </c>
      <c r="I79" s="19">
        <v>1</v>
      </c>
      <c r="J79" s="20">
        <f t="shared" si="14"/>
        <v>72.37711800000001</v>
      </c>
      <c r="K79" s="15">
        <v>0</v>
      </c>
      <c r="L79" s="21">
        <v>1</v>
      </c>
      <c r="M79" s="20">
        <f t="shared" si="17"/>
        <v>72.37711800000001</v>
      </c>
      <c r="N79" s="15">
        <v>0</v>
      </c>
      <c r="O79" s="21">
        <v>1</v>
      </c>
      <c r="P79" s="20">
        <f t="shared" si="15"/>
        <v>72.37711800000001</v>
      </c>
      <c r="Q79" s="15">
        <v>0</v>
      </c>
      <c r="R79" s="21">
        <v>0</v>
      </c>
      <c r="S79" s="20">
        <f t="shared" si="16"/>
        <v>0</v>
      </c>
      <c r="T79" s="15">
        <v>0</v>
      </c>
      <c r="U79" s="20">
        <f t="shared" si="18"/>
        <v>0</v>
      </c>
      <c r="V79" s="20">
        <f t="shared" si="19"/>
        <v>0</v>
      </c>
      <c r="W79" s="20">
        <f t="shared" si="20"/>
        <v>0</v>
      </c>
      <c r="X79" s="20">
        <f t="shared" si="21"/>
        <v>0</v>
      </c>
      <c r="AA79" s="91"/>
      <c r="AB79" s="22"/>
      <c r="AC79" s="22"/>
      <c r="AD79" s="24"/>
    </row>
    <row r="80" spans="2:30" s="12" customFormat="1" ht="13.35">
      <c r="B80" s="36"/>
      <c r="C80" s="94" t="s">
        <v>124</v>
      </c>
      <c r="D80" s="95"/>
      <c r="E80" s="95"/>
      <c r="F80" s="95"/>
      <c r="G80" s="96"/>
      <c r="H80" s="33">
        <v>79.187179499999999</v>
      </c>
      <c r="I80" s="19">
        <v>1</v>
      </c>
      <c r="J80" s="20">
        <f t="shared" si="14"/>
        <v>79.187179499999999</v>
      </c>
      <c r="K80" s="15">
        <v>0</v>
      </c>
      <c r="L80" s="21">
        <v>1</v>
      </c>
      <c r="M80" s="20">
        <f t="shared" si="17"/>
        <v>79.187179499999999</v>
      </c>
      <c r="N80" s="15">
        <v>0</v>
      </c>
      <c r="O80" s="21">
        <v>1</v>
      </c>
      <c r="P80" s="20">
        <f t="shared" si="15"/>
        <v>79.187179499999999</v>
      </c>
      <c r="Q80" s="15">
        <v>0</v>
      </c>
      <c r="R80" s="21">
        <v>0</v>
      </c>
      <c r="S80" s="20">
        <f t="shared" si="16"/>
        <v>0</v>
      </c>
      <c r="T80" s="15">
        <v>0</v>
      </c>
      <c r="U80" s="20">
        <f t="shared" si="18"/>
        <v>0</v>
      </c>
      <c r="V80" s="20">
        <f t="shared" si="19"/>
        <v>0</v>
      </c>
      <c r="W80" s="20">
        <f t="shared" si="20"/>
        <v>0</v>
      </c>
      <c r="X80" s="20">
        <f t="shared" si="21"/>
        <v>0</v>
      </c>
      <c r="AA80" s="91"/>
      <c r="AB80" s="22"/>
      <c r="AC80" s="22"/>
      <c r="AD80" s="24"/>
    </row>
    <row r="81" spans="2:30" s="12" customFormat="1" ht="13.35">
      <c r="B81" s="36"/>
      <c r="C81" s="94" t="s">
        <v>125</v>
      </c>
      <c r="D81" s="95"/>
      <c r="E81" s="95"/>
      <c r="F81" s="95"/>
      <c r="G81" s="96"/>
      <c r="H81" s="33">
        <v>85.979272500000022</v>
      </c>
      <c r="I81" s="19">
        <v>1</v>
      </c>
      <c r="J81" s="20">
        <f t="shared" si="14"/>
        <v>85.979272500000022</v>
      </c>
      <c r="K81" s="15">
        <v>0</v>
      </c>
      <c r="L81" s="21">
        <v>1</v>
      </c>
      <c r="M81" s="20">
        <f t="shared" si="17"/>
        <v>85.979272500000022</v>
      </c>
      <c r="N81" s="15">
        <v>0</v>
      </c>
      <c r="O81" s="21">
        <v>1</v>
      </c>
      <c r="P81" s="20">
        <f t="shared" si="15"/>
        <v>85.979272500000022</v>
      </c>
      <c r="Q81" s="15">
        <v>0</v>
      </c>
      <c r="R81" s="21">
        <v>0</v>
      </c>
      <c r="S81" s="20">
        <f t="shared" si="16"/>
        <v>0</v>
      </c>
      <c r="T81" s="15">
        <v>0</v>
      </c>
      <c r="U81" s="20">
        <f t="shared" si="18"/>
        <v>0</v>
      </c>
      <c r="V81" s="20">
        <f t="shared" si="19"/>
        <v>0</v>
      </c>
      <c r="W81" s="20">
        <f t="shared" si="20"/>
        <v>0</v>
      </c>
      <c r="X81" s="20">
        <f t="shared" si="21"/>
        <v>0</v>
      </c>
      <c r="AA81" s="91"/>
      <c r="AB81" s="22"/>
      <c r="AC81" s="22"/>
      <c r="AD81" s="24"/>
    </row>
    <row r="82" spans="2:30" s="12" customFormat="1" ht="13.35">
      <c r="B82" s="36"/>
      <c r="C82" s="94" t="s">
        <v>126</v>
      </c>
      <c r="D82" s="95"/>
      <c r="E82" s="95"/>
      <c r="F82" s="95"/>
      <c r="G82" s="96"/>
      <c r="H82" s="33">
        <v>92.789333999999997</v>
      </c>
      <c r="I82" s="19">
        <v>1</v>
      </c>
      <c r="J82" s="20">
        <f t="shared" si="14"/>
        <v>92.789333999999997</v>
      </c>
      <c r="K82" s="15">
        <v>0</v>
      </c>
      <c r="L82" s="21">
        <v>1</v>
      </c>
      <c r="M82" s="20">
        <f t="shared" si="17"/>
        <v>92.789333999999997</v>
      </c>
      <c r="N82" s="15">
        <v>0</v>
      </c>
      <c r="O82" s="21">
        <v>1</v>
      </c>
      <c r="P82" s="20">
        <f t="shared" si="15"/>
        <v>92.789333999999997</v>
      </c>
      <c r="Q82" s="15">
        <v>0</v>
      </c>
      <c r="R82" s="21">
        <v>0</v>
      </c>
      <c r="S82" s="20">
        <f t="shared" si="16"/>
        <v>0</v>
      </c>
      <c r="T82" s="15">
        <v>0</v>
      </c>
      <c r="U82" s="20">
        <f t="shared" si="18"/>
        <v>0</v>
      </c>
      <c r="V82" s="20">
        <f t="shared" si="19"/>
        <v>0</v>
      </c>
      <c r="W82" s="20">
        <f t="shared" si="20"/>
        <v>0</v>
      </c>
      <c r="X82" s="20">
        <f t="shared" si="21"/>
        <v>0</v>
      </c>
      <c r="AA82" s="91"/>
      <c r="AB82" s="22"/>
      <c r="AC82" s="22"/>
      <c r="AD82" s="24"/>
    </row>
    <row r="83" spans="2:30" s="12" customFormat="1" ht="13.35">
      <c r="B83" s="36"/>
      <c r="C83" s="94" t="s">
        <v>127</v>
      </c>
      <c r="D83" s="95"/>
      <c r="E83" s="95"/>
      <c r="F83" s="95"/>
      <c r="G83" s="96"/>
      <c r="H83" s="33">
        <v>34.787016000000001</v>
      </c>
      <c r="I83" s="19">
        <v>1</v>
      </c>
      <c r="J83" s="20">
        <f t="shared" si="14"/>
        <v>34.787016000000001</v>
      </c>
      <c r="K83" s="15">
        <v>0</v>
      </c>
      <c r="L83" s="21">
        <v>1</v>
      </c>
      <c r="M83" s="20">
        <f t="shared" si="17"/>
        <v>34.787016000000001</v>
      </c>
      <c r="N83" s="15">
        <v>0</v>
      </c>
      <c r="O83" s="21">
        <v>1</v>
      </c>
      <c r="P83" s="20">
        <f t="shared" si="15"/>
        <v>34.787016000000001</v>
      </c>
      <c r="Q83" s="15">
        <v>0</v>
      </c>
      <c r="R83" s="21">
        <v>0</v>
      </c>
      <c r="S83" s="20">
        <f t="shared" si="16"/>
        <v>0</v>
      </c>
      <c r="T83" s="15">
        <v>0</v>
      </c>
      <c r="U83" s="20">
        <f t="shared" si="18"/>
        <v>0</v>
      </c>
      <c r="V83" s="20">
        <f t="shared" si="19"/>
        <v>0</v>
      </c>
      <c r="W83" s="20">
        <f t="shared" si="20"/>
        <v>0</v>
      </c>
      <c r="X83" s="20">
        <f t="shared" si="21"/>
        <v>0</v>
      </c>
      <c r="AA83" s="91"/>
      <c r="AB83" s="22"/>
      <c r="AC83" s="22"/>
      <c r="AD83" s="24"/>
    </row>
    <row r="84" spans="2:30" s="12" customFormat="1" ht="13.35">
      <c r="B84" s="36"/>
      <c r="C84" s="94" t="s">
        <v>128</v>
      </c>
      <c r="D84" s="95"/>
      <c r="E84" s="95"/>
      <c r="F84" s="95"/>
      <c r="G84" s="96"/>
      <c r="H84" s="33">
        <v>38.218999500000002</v>
      </c>
      <c r="I84" s="19">
        <v>1</v>
      </c>
      <c r="J84" s="20">
        <f t="shared" si="14"/>
        <v>38.218999500000002</v>
      </c>
      <c r="K84" s="15">
        <v>0</v>
      </c>
      <c r="L84" s="21">
        <v>1</v>
      </c>
      <c r="M84" s="20">
        <f t="shared" si="17"/>
        <v>38.218999500000002</v>
      </c>
      <c r="N84" s="15">
        <v>0</v>
      </c>
      <c r="O84" s="21">
        <v>1</v>
      </c>
      <c r="P84" s="20">
        <f t="shared" si="15"/>
        <v>38.218999500000002</v>
      </c>
      <c r="Q84" s="15">
        <v>0</v>
      </c>
      <c r="R84" s="21">
        <v>0</v>
      </c>
      <c r="S84" s="20">
        <f t="shared" si="16"/>
        <v>0</v>
      </c>
      <c r="T84" s="15">
        <v>0</v>
      </c>
      <c r="U84" s="20">
        <f t="shared" si="18"/>
        <v>0</v>
      </c>
      <c r="V84" s="20">
        <f t="shared" si="19"/>
        <v>0</v>
      </c>
      <c r="W84" s="20">
        <f t="shared" si="20"/>
        <v>0</v>
      </c>
      <c r="X84" s="20">
        <f t="shared" si="21"/>
        <v>0</v>
      </c>
      <c r="AA84" s="91"/>
      <c r="AB84" s="22"/>
      <c r="AC84" s="22"/>
      <c r="AD84" s="24"/>
    </row>
    <row r="85" spans="2:30" s="12" customFormat="1" ht="13.35">
      <c r="B85" s="36"/>
      <c r="C85" s="94" t="s">
        <v>129</v>
      </c>
      <c r="D85" s="95"/>
      <c r="E85" s="95"/>
      <c r="F85" s="95"/>
      <c r="G85" s="96"/>
      <c r="H85" s="33">
        <v>41.597077500000005</v>
      </c>
      <c r="I85" s="19">
        <v>1</v>
      </c>
      <c r="J85" s="20">
        <f t="shared" si="14"/>
        <v>41.597077500000005</v>
      </c>
      <c r="K85" s="15">
        <v>0</v>
      </c>
      <c r="L85" s="21">
        <v>1</v>
      </c>
      <c r="M85" s="20">
        <f t="shared" si="17"/>
        <v>41.597077500000005</v>
      </c>
      <c r="N85" s="15">
        <v>0</v>
      </c>
      <c r="O85" s="21">
        <v>1</v>
      </c>
      <c r="P85" s="20">
        <f t="shared" si="15"/>
        <v>41.597077500000005</v>
      </c>
      <c r="Q85" s="15">
        <v>0</v>
      </c>
      <c r="R85" s="21">
        <v>0</v>
      </c>
      <c r="S85" s="20">
        <f t="shared" si="16"/>
        <v>0</v>
      </c>
      <c r="T85" s="15">
        <v>0</v>
      </c>
      <c r="U85" s="20">
        <f t="shared" si="18"/>
        <v>0</v>
      </c>
      <c r="V85" s="20">
        <f t="shared" si="19"/>
        <v>0</v>
      </c>
      <c r="W85" s="20">
        <f t="shared" si="20"/>
        <v>0</v>
      </c>
      <c r="X85" s="20">
        <f t="shared" si="21"/>
        <v>0</v>
      </c>
      <c r="AA85" s="91"/>
      <c r="AB85" s="22"/>
      <c r="AC85" s="22"/>
      <c r="AD85" s="24"/>
    </row>
    <row r="86" spans="2:30" s="12" customFormat="1" ht="13.35">
      <c r="B86" s="36"/>
      <c r="C86" s="94" t="s">
        <v>130</v>
      </c>
      <c r="D86" s="95"/>
      <c r="E86" s="95"/>
      <c r="F86" s="95"/>
      <c r="G86" s="96"/>
      <c r="H86" s="33">
        <v>45.029061000000006</v>
      </c>
      <c r="I86" s="19">
        <v>1</v>
      </c>
      <c r="J86" s="20">
        <f t="shared" si="14"/>
        <v>45.029061000000006</v>
      </c>
      <c r="K86" s="15">
        <v>0</v>
      </c>
      <c r="L86" s="21">
        <v>1</v>
      </c>
      <c r="M86" s="20">
        <f t="shared" si="17"/>
        <v>45.029061000000006</v>
      </c>
      <c r="N86" s="15">
        <v>0</v>
      </c>
      <c r="O86" s="21">
        <v>1</v>
      </c>
      <c r="P86" s="20">
        <f t="shared" si="15"/>
        <v>45.029061000000006</v>
      </c>
      <c r="Q86" s="15">
        <v>0</v>
      </c>
      <c r="R86" s="21">
        <v>0</v>
      </c>
      <c r="S86" s="20">
        <f t="shared" si="16"/>
        <v>0</v>
      </c>
      <c r="T86" s="15">
        <v>0</v>
      </c>
      <c r="U86" s="20">
        <f t="shared" si="18"/>
        <v>0</v>
      </c>
      <c r="V86" s="20">
        <f t="shared" si="19"/>
        <v>0</v>
      </c>
      <c r="W86" s="20">
        <f t="shared" si="20"/>
        <v>0</v>
      </c>
      <c r="X86" s="20">
        <f t="shared" si="21"/>
        <v>0</v>
      </c>
      <c r="AA86" s="91"/>
      <c r="AB86" s="22"/>
      <c r="AC86" s="22"/>
      <c r="AD86" s="24"/>
    </row>
    <row r="87" spans="2:30" s="12" customFormat="1" ht="13.35">
      <c r="B87" s="36"/>
      <c r="C87" s="94" t="s">
        <v>131</v>
      </c>
      <c r="D87" s="95"/>
      <c r="E87" s="95"/>
      <c r="F87" s="95"/>
      <c r="G87" s="96"/>
      <c r="H87" s="33">
        <v>48.461044500000007</v>
      </c>
      <c r="I87" s="19">
        <v>1</v>
      </c>
      <c r="J87" s="20">
        <f t="shared" si="14"/>
        <v>48.461044500000007</v>
      </c>
      <c r="K87" s="15">
        <v>0</v>
      </c>
      <c r="L87" s="21">
        <v>1</v>
      </c>
      <c r="M87" s="20">
        <f t="shared" si="17"/>
        <v>48.461044500000007</v>
      </c>
      <c r="N87" s="15">
        <v>0</v>
      </c>
      <c r="O87" s="21">
        <v>1</v>
      </c>
      <c r="P87" s="20">
        <f t="shared" si="15"/>
        <v>48.461044500000007</v>
      </c>
      <c r="Q87" s="15">
        <v>0</v>
      </c>
      <c r="R87" s="21">
        <v>0</v>
      </c>
      <c r="S87" s="20">
        <f t="shared" si="16"/>
        <v>0</v>
      </c>
      <c r="T87" s="15">
        <v>0</v>
      </c>
      <c r="U87" s="20">
        <f t="shared" si="18"/>
        <v>0</v>
      </c>
      <c r="V87" s="20">
        <f t="shared" si="19"/>
        <v>0</v>
      </c>
      <c r="W87" s="20">
        <f t="shared" si="20"/>
        <v>0</v>
      </c>
      <c r="X87" s="20">
        <f t="shared" si="21"/>
        <v>0</v>
      </c>
      <c r="AA87" s="91"/>
      <c r="AB87" s="22"/>
      <c r="AC87" s="22"/>
      <c r="AD87" s="24"/>
    </row>
    <row r="88" spans="2:30" s="12" customFormat="1" ht="13.35">
      <c r="B88" s="36"/>
      <c r="C88" s="94" t="s">
        <v>132</v>
      </c>
      <c r="D88" s="95"/>
      <c r="E88" s="95"/>
      <c r="F88" s="95"/>
      <c r="G88" s="96"/>
      <c r="H88" s="33">
        <v>51.821154000000007</v>
      </c>
      <c r="I88" s="19">
        <v>1</v>
      </c>
      <c r="J88" s="20">
        <f t="shared" si="14"/>
        <v>51.821154000000007</v>
      </c>
      <c r="K88" s="15">
        <v>0</v>
      </c>
      <c r="L88" s="21">
        <v>1</v>
      </c>
      <c r="M88" s="20">
        <f t="shared" si="17"/>
        <v>51.821154000000007</v>
      </c>
      <c r="N88" s="15">
        <v>0</v>
      </c>
      <c r="O88" s="21">
        <v>1</v>
      </c>
      <c r="P88" s="20">
        <f t="shared" si="15"/>
        <v>51.821154000000007</v>
      </c>
      <c r="Q88" s="15">
        <v>0</v>
      </c>
      <c r="R88" s="21">
        <v>0</v>
      </c>
      <c r="S88" s="20">
        <f t="shared" si="16"/>
        <v>0</v>
      </c>
      <c r="T88" s="15">
        <v>0</v>
      </c>
      <c r="U88" s="20">
        <f t="shared" si="18"/>
        <v>0</v>
      </c>
      <c r="V88" s="20">
        <f t="shared" si="19"/>
        <v>0</v>
      </c>
      <c r="W88" s="20">
        <f t="shared" si="20"/>
        <v>0</v>
      </c>
      <c r="X88" s="20">
        <f t="shared" si="21"/>
        <v>0</v>
      </c>
      <c r="AA88" s="91"/>
      <c r="AB88" s="22"/>
      <c r="AC88" s="22"/>
      <c r="AD88" s="24"/>
    </row>
    <row r="89" spans="2:30" s="12" customFormat="1" ht="13.35">
      <c r="B89" s="36"/>
      <c r="C89" s="94" t="s">
        <v>133</v>
      </c>
      <c r="D89" s="95"/>
      <c r="E89" s="95"/>
      <c r="F89" s="95"/>
      <c r="G89" s="96"/>
      <c r="H89" s="33">
        <v>55.27110600000001</v>
      </c>
      <c r="I89" s="19">
        <v>1</v>
      </c>
      <c r="J89" s="20">
        <f t="shared" si="14"/>
        <v>55.27110600000001</v>
      </c>
      <c r="K89" s="15">
        <v>0</v>
      </c>
      <c r="L89" s="21">
        <v>1</v>
      </c>
      <c r="M89" s="20">
        <f t="shared" si="17"/>
        <v>55.27110600000001</v>
      </c>
      <c r="N89" s="15">
        <v>0</v>
      </c>
      <c r="O89" s="21">
        <v>1</v>
      </c>
      <c r="P89" s="20">
        <f t="shared" si="15"/>
        <v>55.27110600000001</v>
      </c>
      <c r="Q89" s="15">
        <v>0</v>
      </c>
      <c r="R89" s="21">
        <v>0</v>
      </c>
      <c r="S89" s="20">
        <f t="shared" si="16"/>
        <v>0</v>
      </c>
      <c r="T89" s="15">
        <v>0</v>
      </c>
      <c r="U89" s="20">
        <f t="shared" si="18"/>
        <v>0</v>
      </c>
      <c r="V89" s="20">
        <f t="shared" si="19"/>
        <v>0</v>
      </c>
      <c r="W89" s="20">
        <f t="shared" si="20"/>
        <v>0</v>
      </c>
      <c r="X89" s="20">
        <f t="shared" si="21"/>
        <v>0</v>
      </c>
      <c r="AA89" s="91"/>
      <c r="AB89" s="22"/>
      <c r="AC89" s="22"/>
      <c r="AD89" s="24"/>
    </row>
    <row r="90" spans="2:30" s="12" customFormat="1" ht="13.35">
      <c r="B90" s="36"/>
      <c r="C90" s="94" t="s">
        <v>134</v>
      </c>
      <c r="D90" s="95"/>
      <c r="E90" s="95"/>
      <c r="F90" s="95"/>
      <c r="G90" s="96"/>
      <c r="H90" s="33">
        <v>58.63121550000001</v>
      </c>
      <c r="I90" s="19">
        <v>1</v>
      </c>
      <c r="J90" s="20">
        <f t="shared" si="14"/>
        <v>58.63121550000001</v>
      </c>
      <c r="K90" s="15">
        <v>0</v>
      </c>
      <c r="L90" s="21">
        <v>1</v>
      </c>
      <c r="M90" s="20">
        <f t="shared" si="17"/>
        <v>58.63121550000001</v>
      </c>
      <c r="N90" s="15">
        <v>0</v>
      </c>
      <c r="O90" s="21">
        <v>1</v>
      </c>
      <c r="P90" s="20">
        <f t="shared" si="15"/>
        <v>58.63121550000001</v>
      </c>
      <c r="Q90" s="15">
        <v>0</v>
      </c>
      <c r="R90" s="21">
        <v>0</v>
      </c>
      <c r="S90" s="20">
        <f t="shared" si="16"/>
        <v>0</v>
      </c>
      <c r="T90" s="15">
        <v>0</v>
      </c>
      <c r="U90" s="20">
        <f t="shared" si="18"/>
        <v>0</v>
      </c>
      <c r="V90" s="20">
        <f t="shared" si="19"/>
        <v>0</v>
      </c>
      <c r="W90" s="20">
        <f t="shared" si="20"/>
        <v>0</v>
      </c>
      <c r="X90" s="20">
        <f t="shared" si="21"/>
        <v>0</v>
      </c>
      <c r="AA90" s="91"/>
      <c r="AB90" s="22"/>
      <c r="AC90" s="22"/>
      <c r="AD90" s="24"/>
    </row>
    <row r="91" spans="2:30" s="12" customFormat="1" ht="13.35">
      <c r="B91" s="36"/>
      <c r="C91" s="94" t="s">
        <v>135</v>
      </c>
      <c r="D91" s="95"/>
      <c r="E91" s="95"/>
      <c r="F91" s="95"/>
      <c r="G91" s="96"/>
      <c r="H91" s="33">
        <v>62.063199000000012</v>
      </c>
      <c r="I91" s="19">
        <v>1</v>
      </c>
      <c r="J91" s="20">
        <f t="shared" si="14"/>
        <v>62.063199000000012</v>
      </c>
      <c r="K91" s="15">
        <v>0</v>
      </c>
      <c r="L91" s="21">
        <v>1</v>
      </c>
      <c r="M91" s="20">
        <f t="shared" si="17"/>
        <v>62.063199000000012</v>
      </c>
      <c r="N91" s="15">
        <v>0</v>
      </c>
      <c r="O91" s="21">
        <v>1</v>
      </c>
      <c r="P91" s="20">
        <f t="shared" si="15"/>
        <v>62.063199000000012</v>
      </c>
      <c r="Q91" s="15">
        <v>0</v>
      </c>
      <c r="R91" s="21">
        <v>0</v>
      </c>
      <c r="S91" s="20">
        <f t="shared" si="16"/>
        <v>0</v>
      </c>
      <c r="T91" s="15">
        <v>0</v>
      </c>
      <c r="U91" s="20">
        <f t="shared" si="18"/>
        <v>0</v>
      </c>
      <c r="V91" s="20">
        <f t="shared" si="19"/>
        <v>0</v>
      </c>
      <c r="W91" s="20">
        <f t="shared" si="20"/>
        <v>0</v>
      </c>
      <c r="X91" s="20">
        <f t="shared" si="21"/>
        <v>0</v>
      </c>
      <c r="AA91" s="91"/>
      <c r="AB91" s="22"/>
      <c r="AC91" s="22"/>
      <c r="AD91" s="24"/>
    </row>
    <row r="92" spans="2:30" s="12" customFormat="1" ht="13.35">
      <c r="B92" s="36"/>
      <c r="C92" s="94" t="s">
        <v>136</v>
      </c>
      <c r="D92" s="95"/>
      <c r="E92" s="95"/>
      <c r="F92" s="95"/>
      <c r="G92" s="96"/>
      <c r="H92" s="33">
        <v>68.945134500000009</v>
      </c>
      <c r="I92" s="19">
        <v>1</v>
      </c>
      <c r="J92" s="20">
        <f t="shared" si="14"/>
        <v>68.945134500000009</v>
      </c>
      <c r="K92" s="15">
        <v>0</v>
      </c>
      <c r="L92" s="21">
        <v>1</v>
      </c>
      <c r="M92" s="20">
        <f t="shared" si="17"/>
        <v>68.945134500000009</v>
      </c>
      <c r="N92" s="15">
        <v>0</v>
      </c>
      <c r="O92" s="21">
        <v>1</v>
      </c>
      <c r="P92" s="20">
        <f t="shared" si="15"/>
        <v>68.945134500000009</v>
      </c>
      <c r="Q92" s="15">
        <v>0</v>
      </c>
      <c r="R92" s="21">
        <v>0</v>
      </c>
      <c r="S92" s="20">
        <f t="shared" si="16"/>
        <v>0</v>
      </c>
      <c r="T92" s="15">
        <v>0</v>
      </c>
      <c r="U92" s="20">
        <f t="shared" si="18"/>
        <v>0</v>
      </c>
      <c r="V92" s="20">
        <f t="shared" si="19"/>
        <v>0</v>
      </c>
      <c r="W92" s="20">
        <f t="shared" si="20"/>
        <v>0</v>
      </c>
      <c r="X92" s="20">
        <f t="shared" si="21"/>
        <v>0</v>
      </c>
      <c r="AA92" s="91"/>
      <c r="AB92" s="22"/>
      <c r="AC92" s="22"/>
      <c r="AD92" s="24"/>
    </row>
    <row r="93" spans="2:30" s="12" customFormat="1" ht="13.35">
      <c r="B93" s="36"/>
      <c r="C93" s="94" t="s">
        <v>137</v>
      </c>
      <c r="D93" s="95"/>
      <c r="E93" s="95"/>
      <c r="F93" s="95"/>
      <c r="G93" s="96"/>
      <c r="H93" s="33">
        <v>75.737227500000003</v>
      </c>
      <c r="I93" s="19">
        <v>1</v>
      </c>
      <c r="J93" s="20">
        <f t="shared" si="14"/>
        <v>75.737227500000003</v>
      </c>
      <c r="K93" s="15">
        <v>0</v>
      </c>
      <c r="L93" s="21">
        <v>1</v>
      </c>
      <c r="M93" s="20">
        <f t="shared" si="17"/>
        <v>75.737227500000003</v>
      </c>
      <c r="N93" s="15">
        <v>0</v>
      </c>
      <c r="O93" s="21">
        <v>1</v>
      </c>
      <c r="P93" s="20">
        <f t="shared" si="15"/>
        <v>75.737227500000003</v>
      </c>
      <c r="Q93" s="15">
        <v>0</v>
      </c>
      <c r="R93" s="21">
        <v>0</v>
      </c>
      <c r="S93" s="20">
        <f t="shared" si="16"/>
        <v>0</v>
      </c>
      <c r="T93" s="15">
        <v>0</v>
      </c>
      <c r="U93" s="20">
        <f t="shared" si="18"/>
        <v>0</v>
      </c>
      <c r="V93" s="20">
        <f t="shared" si="19"/>
        <v>0</v>
      </c>
      <c r="W93" s="20">
        <f t="shared" si="20"/>
        <v>0</v>
      </c>
      <c r="X93" s="20">
        <f t="shared" si="21"/>
        <v>0</v>
      </c>
      <c r="AA93" s="91"/>
      <c r="AB93" s="22"/>
      <c r="AC93" s="22"/>
      <c r="AD93" s="24"/>
    </row>
    <row r="94" spans="2:30" s="12" customFormat="1" ht="13.35">
      <c r="B94" s="36"/>
      <c r="C94" s="94" t="s">
        <v>138</v>
      </c>
      <c r="D94" s="95"/>
      <c r="E94" s="95"/>
      <c r="F94" s="95"/>
      <c r="G94" s="96"/>
      <c r="H94" s="33">
        <v>82.619163</v>
      </c>
      <c r="I94" s="19">
        <v>1</v>
      </c>
      <c r="J94" s="20">
        <f t="shared" si="14"/>
        <v>82.619163</v>
      </c>
      <c r="K94" s="15">
        <v>0</v>
      </c>
      <c r="L94" s="21">
        <v>1</v>
      </c>
      <c r="M94" s="20">
        <f t="shared" si="17"/>
        <v>82.619163</v>
      </c>
      <c r="N94" s="15">
        <v>0</v>
      </c>
      <c r="O94" s="21">
        <v>1</v>
      </c>
      <c r="P94" s="20">
        <f t="shared" si="15"/>
        <v>82.619163</v>
      </c>
      <c r="Q94" s="15">
        <v>0</v>
      </c>
      <c r="R94" s="21">
        <v>0</v>
      </c>
      <c r="S94" s="20">
        <f t="shared" si="16"/>
        <v>0</v>
      </c>
      <c r="T94" s="15">
        <v>0</v>
      </c>
      <c r="U94" s="20">
        <f t="shared" si="18"/>
        <v>0</v>
      </c>
      <c r="V94" s="20">
        <f t="shared" si="19"/>
        <v>0</v>
      </c>
      <c r="W94" s="20">
        <f t="shared" si="20"/>
        <v>0</v>
      </c>
      <c r="X94" s="20">
        <f t="shared" si="21"/>
        <v>0</v>
      </c>
      <c r="AA94" s="91"/>
      <c r="AB94" s="22"/>
      <c r="AC94" s="22"/>
      <c r="AD94" s="24"/>
    </row>
    <row r="95" spans="2:30" s="12" customFormat="1" ht="13.35">
      <c r="B95" s="36"/>
      <c r="C95" s="94" t="s">
        <v>139</v>
      </c>
      <c r="D95" s="95"/>
      <c r="E95" s="95"/>
      <c r="F95" s="95"/>
      <c r="G95" s="96"/>
      <c r="H95" s="33">
        <v>89.429224500000018</v>
      </c>
      <c r="I95" s="19">
        <v>1</v>
      </c>
      <c r="J95" s="20">
        <f t="shared" ref="J95:J126" si="22">H95*I95</f>
        <v>89.429224500000018</v>
      </c>
      <c r="K95" s="15">
        <v>0</v>
      </c>
      <c r="L95" s="21">
        <v>1</v>
      </c>
      <c r="M95" s="20">
        <f t="shared" si="17"/>
        <v>89.429224500000018</v>
      </c>
      <c r="N95" s="15">
        <v>0</v>
      </c>
      <c r="O95" s="21">
        <v>1</v>
      </c>
      <c r="P95" s="20">
        <f t="shared" si="15"/>
        <v>89.429224500000018</v>
      </c>
      <c r="Q95" s="15">
        <v>0</v>
      </c>
      <c r="R95" s="21">
        <v>0</v>
      </c>
      <c r="S95" s="20">
        <f t="shared" si="16"/>
        <v>0</v>
      </c>
      <c r="T95" s="15">
        <v>0</v>
      </c>
      <c r="U95" s="20">
        <f t="shared" si="18"/>
        <v>0</v>
      </c>
      <c r="V95" s="20">
        <f t="shared" si="19"/>
        <v>0</v>
      </c>
      <c r="W95" s="20">
        <f t="shared" si="20"/>
        <v>0</v>
      </c>
      <c r="X95" s="20">
        <f t="shared" si="21"/>
        <v>0</v>
      </c>
      <c r="AA95" s="91"/>
      <c r="AB95" s="22"/>
      <c r="AC95" s="22"/>
      <c r="AD95" s="24"/>
    </row>
    <row r="96" spans="2:30" s="12" customFormat="1" ht="13.35">
      <c r="B96" s="36"/>
      <c r="C96" s="94" t="s">
        <v>140</v>
      </c>
      <c r="D96" s="95"/>
      <c r="E96" s="95"/>
      <c r="F96" s="95"/>
      <c r="G96" s="96"/>
      <c r="H96" s="33">
        <v>96.221317500000012</v>
      </c>
      <c r="I96" s="19">
        <v>1</v>
      </c>
      <c r="J96" s="20">
        <f t="shared" si="22"/>
        <v>96.221317500000012</v>
      </c>
      <c r="K96" s="15">
        <v>0</v>
      </c>
      <c r="L96" s="21">
        <v>1</v>
      </c>
      <c r="M96" s="20">
        <f t="shared" si="17"/>
        <v>96.221317500000012</v>
      </c>
      <c r="N96" s="15">
        <v>0</v>
      </c>
      <c r="O96" s="21">
        <v>1</v>
      </c>
      <c r="P96" s="20">
        <f t="shared" si="15"/>
        <v>96.221317500000012</v>
      </c>
      <c r="Q96" s="15">
        <v>0</v>
      </c>
      <c r="R96" s="21">
        <v>0</v>
      </c>
      <c r="S96" s="20">
        <f t="shared" si="16"/>
        <v>0</v>
      </c>
      <c r="T96" s="15">
        <v>0</v>
      </c>
      <c r="U96" s="20">
        <f t="shared" si="18"/>
        <v>0</v>
      </c>
      <c r="V96" s="20">
        <f t="shared" si="19"/>
        <v>0</v>
      </c>
      <c r="W96" s="20">
        <f t="shared" si="20"/>
        <v>0</v>
      </c>
      <c r="X96" s="20">
        <f t="shared" si="21"/>
        <v>0</v>
      </c>
      <c r="AA96" s="91"/>
      <c r="AB96" s="22"/>
      <c r="AC96" s="22"/>
      <c r="AD96" s="24"/>
    </row>
    <row r="97" spans="2:30" s="12" customFormat="1" ht="13.35">
      <c r="B97" s="36"/>
      <c r="C97" s="94" t="s">
        <v>141</v>
      </c>
      <c r="D97" s="95"/>
      <c r="E97" s="95"/>
      <c r="F97" s="95"/>
      <c r="G97" s="96"/>
      <c r="H97" s="33">
        <v>51.821154000000007</v>
      </c>
      <c r="I97" s="19">
        <v>1</v>
      </c>
      <c r="J97" s="20">
        <f t="shared" si="22"/>
        <v>51.821154000000007</v>
      </c>
      <c r="K97" s="15">
        <v>0</v>
      </c>
      <c r="L97" s="21">
        <v>1</v>
      </c>
      <c r="M97" s="20">
        <f t="shared" si="17"/>
        <v>51.821154000000007</v>
      </c>
      <c r="N97" s="15">
        <v>0</v>
      </c>
      <c r="O97" s="21">
        <v>1</v>
      </c>
      <c r="P97" s="20">
        <f t="shared" ref="P97:P128" si="23">H97*O97</f>
        <v>51.821154000000007</v>
      </c>
      <c r="Q97" s="15">
        <v>0</v>
      </c>
      <c r="R97" s="21">
        <v>0</v>
      </c>
      <c r="S97" s="20">
        <f t="shared" si="16"/>
        <v>0</v>
      </c>
      <c r="T97" s="15">
        <v>0</v>
      </c>
      <c r="U97" s="20">
        <f t="shared" si="18"/>
        <v>0</v>
      </c>
      <c r="V97" s="20">
        <f t="shared" si="19"/>
        <v>0</v>
      </c>
      <c r="W97" s="20">
        <f t="shared" si="20"/>
        <v>0</v>
      </c>
      <c r="X97" s="20">
        <f t="shared" si="21"/>
        <v>0</v>
      </c>
      <c r="AA97" s="91"/>
      <c r="AB97" s="22"/>
      <c r="AC97" s="22"/>
      <c r="AD97" s="24"/>
    </row>
    <row r="98" spans="2:30" s="12" customFormat="1" ht="13.35">
      <c r="B98" s="36"/>
      <c r="C98" s="94" t="s">
        <v>142</v>
      </c>
      <c r="D98" s="95"/>
      <c r="E98" s="95"/>
      <c r="F98" s="95"/>
      <c r="G98" s="96"/>
      <c r="H98" s="33">
        <v>55.27110600000001</v>
      </c>
      <c r="I98" s="19">
        <v>1</v>
      </c>
      <c r="J98" s="20">
        <f t="shared" si="22"/>
        <v>55.27110600000001</v>
      </c>
      <c r="K98" s="15">
        <v>0</v>
      </c>
      <c r="L98" s="21">
        <v>1</v>
      </c>
      <c r="M98" s="20">
        <f t="shared" si="17"/>
        <v>55.27110600000001</v>
      </c>
      <c r="N98" s="15">
        <v>0</v>
      </c>
      <c r="O98" s="21">
        <v>1</v>
      </c>
      <c r="P98" s="20">
        <f t="shared" si="23"/>
        <v>55.27110600000001</v>
      </c>
      <c r="Q98" s="15">
        <v>0</v>
      </c>
      <c r="R98" s="21">
        <v>0</v>
      </c>
      <c r="S98" s="20">
        <f t="shared" si="16"/>
        <v>0</v>
      </c>
      <c r="T98" s="15">
        <v>0</v>
      </c>
      <c r="U98" s="20">
        <f t="shared" si="18"/>
        <v>0</v>
      </c>
      <c r="V98" s="20">
        <f t="shared" si="19"/>
        <v>0</v>
      </c>
      <c r="W98" s="20">
        <f t="shared" si="20"/>
        <v>0</v>
      </c>
      <c r="X98" s="20">
        <f t="shared" si="21"/>
        <v>0</v>
      </c>
      <c r="AA98" s="91"/>
      <c r="AB98" s="22"/>
      <c r="AC98" s="22"/>
      <c r="AD98" s="24"/>
    </row>
    <row r="99" spans="2:30" s="12" customFormat="1" ht="13.35">
      <c r="B99" s="36"/>
      <c r="C99" s="94" t="s">
        <v>143</v>
      </c>
      <c r="D99" s="95"/>
      <c r="E99" s="95"/>
      <c r="F99" s="95"/>
      <c r="G99" s="96"/>
      <c r="H99" s="33">
        <v>58.63121550000001</v>
      </c>
      <c r="I99" s="19">
        <v>1</v>
      </c>
      <c r="J99" s="20">
        <f t="shared" si="22"/>
        <v>58.63121550000001</v>
      </c>
      <c r="K99" s="15">
        <v>0</v>
      </c>
      <c r="L99" s="21">
        <v>1</v>
      </c>
      <c r="M99" s="20">
        <f t="shared" si="17"/>
        <v>58.63121550000001</v>
      </c>
      <c r="N99" s="15">
        <v>0</v>
      </c>
      <c r="O99" s="21">
        <v>1</v>
      </c>
      <c r="P99" s="20">
        <f t="shared" si="23"/>
        <v>58.63121550000001</v>
      </c>
      <c r="Q99" s="15">
        <v>0</v>
      </c>
      <c r="R99" s="21">
        <v>0</v>
      </c>
      <c r="S99" s="20">
        <f t="shared" si="16"/>
        <v>0</v>
      </c>
      <c r="T99" s="15">
        <v>0</v>
      </c>
      <c r="U99" s="20">
        <f t="shared" si="18"/>
        <v>0</v>
      </c>
      <c r="V99" s="20">
        <f t="shared" si="19"/>
        <v>0</v>
      </c>
      <c r="W99" s="20">
        <f t="shared" si="20"/>
        <v>0</v>
      </c>
      <c r="X99" s="20">
        <f t="shared" si="21"/>
        <v>0</v>
      </c>
      <c r="AA99" s="91"/>
      <c r="AB99" s="22"/>
      <c r="AC99" s="22"/>
      <c r="AD99" s="24"/>
    </row>
    <row r="100" spans="2:30" s="12" customFormat="1" ht="13.35">
      <c r="B100" s="36"/>
      <c r="C100" s="94" t="s">
        <v>144</v>
      </c>
      <c r="D100" s="95"/>
      <c r="E100" s="95"/>
      <c r="F100" s="95"/>
      <c r="G100" s="96"/>
      <c r="H100" s="33">
        <v>62.063199000000012</v>
      </c>
      <c r="I100" s="19">
        <v>1</v>
      </c>
      <c r="J100" s="20">
        <f t="shared" si="22"/>
        <v>62.063199000000012</v>
      </c>
      <c r="K100" s="15">
        <v>0</v>
      </c>
      <c r="L100" s="21">
        <v>1</v>
      </c>
      <c r="M100" s="20">
        <f t="shared" si="17"/>
        <v>62.063199000000012</v>
      </c>
      <c r="N100" s="15">
        <v>0</v>
      </c>
      <c r="O100" s="21">
        <v>1</v>
      </c>
      <c r="P100" s="20">
        <f t="shared" si="23"/>
        <v>62.063199000000012</v>
      </c>
      <c r="Q100" s="15">
        <v>0</v>
      </c>
      <c r="R100" s="21">
        <v>0</v>
      </c>
      <c r="S100" s="20">
        <f t="shared" si="16"/>
        <v>0</v>
      </c>
      <c r="T100" s="15">
        <v>0</v>
      </c>
      <c r="U100" s="20">
        <f t="shared" si="18"/>
        <v>0</v>
      </c>
      <c r="V100" s="20">
        <f t="shared" si="19"/>
        <v>0</v>
      </c>
      <c r="W100" s="20">
        <f t="shared" si="20"/>
        <v>0</v>
      </c>
      <c r="X100" s="20">
        <f t="shared" si="21"/>
        <v>0</v>
      </c>
      <c r="AA100" s="91"/>
      <c r="AB100" s="22"/>
      <c r="AC100" s="22"/>
      <c r="AD100" s="24"/>
    </row>
    <row r="101" spans="2:30" s="12" customFormat="1" ht="13.35">
      <c r="B101" s="36"/>
      <c r="C101" s="94" t="s">
        <v>145</v>
      </c>
      <c r="D101" s="95"/>
      <c r="E101" s="95"/>
      <c r="F101" s="95"/>
      <c r="G101" s="96"/>
      <c r="H101" s="33">
        <v>65.513151000000008</v>
      </c>
      <c r="I101" s="19">
        <v>1</v>
      </c>
      <c r="J101" s="20">
        <f t="shared" si="22"/>
        <v>65.513151000000008</v>
      </c>
      <c r="K101" s="15">
        <v>0</v>
      </c>
      <c r="L101" s="21">
        <v>1</v>
      </c>
      <c r="M101" s="20">
        <f t="shared" si="17"/>
        <v>65.513151000000008</v>
      </c>
      <c r="N101" s="15">
        <v>0</v>
      </c>
      <c r="O101" s="21">
        <v>1</v>
      </c>
      <c r="P101" s="20">
        <f t="shared" si="23"/>
        <v>65.513151000000008</v>
      </c>
      <c r="Q101" s="15">
        <v>0</v>
      </c>
      <c r="R101" s="21">
        <v>0</v>
      </c>
      <c r="S101" s="20">
        <f t="shared" si="16"/>
        <v>0</v>
      </c>
      <c r="T101" s="15">
        <v>0</v>
      </c>
      <c r="U101" s="20">
        <f t="shared" si="18"/>
        <v>0</v>
      </c>
      <c r="V101" s="20">
        <f t="shared" si="19"/>
        <v>0</v>
      </c>
      <c r="W101" s="20">
        <f t="shared" si="20"/>
        <v>0</v>
      </c>
      <c r="X101" s="20">
        <f t="shared" si="21"/>
        <v>0</v>
      </c>
      <c r="AA101" s="91"/>
      <c r="AB101" s="22"/>
      <c r="AC101" s="22"/>
      <c r="AD101" s="24"/>
    </row>
    <row r="102" spans="2:30" s="12" customFormat="1" ht="13.35">
      <c r="B102" s="36"/>
      <c r="C102" s="94" t="s">
        <v>146</v>
      </c>
      <c r="D102" s="95"/>
      <c r="E102" s="95"/>
      <c r="F102" s="95"/>
      <c r="G102" s="96"/>
      <c r="H102" s="33">
        <v>68.945134500000009</v>
      </c>
      <c r="I102" s="19">
        <v>1</v>
      </c>
      <c r="J102" s="20">
        <f t="shared" si="22"/>
        <v>68.945134500000009</v>
      </c>
      <c r="K102" s="15">
        <v>0</v>
      </c>
      <c r="L102" s="21">
        <v>1</v>
      </c>
      <c r="M102" s="20">
        <f t="shared" si="17"/>
        <v>68.945134500000009</v>
      </c>
      <c r="N102" s="15">
        <v>0</v>
      </c>
      <c r="O102" s="21">
        <v>1</v>
      </c>
      <c r="P102" s="20">
        <f t="shared" si="23"/>
        <v>68.945134500000009</v>
      </c>
      <c r="Q102" s="15">
        <v>0</v>
      </c>
      <c r="R102" s="21">
        <v>0</v>
      </c>
      <c r="S102" s="20">
        <f t="shared" ref="S102:S133" si="24">R102*H102</f>
        <v>0</v>
      </c>
      <c r="T102" s="15">
        <v>0</v>
      </c>
      <c r="U102" s="20">
        <f t="shared" si="18"/>
        <v>0</v>
      </c>
      <c r="V102" s="20">
        <f t="shared" si="19"/>
        <v>0</v>
      </c>
      <c r="W102" s="20">
        <f t="shared" si="20"/>
        <v>0</v>
      </c>
      <c r="X102" s="20">
        <f t="shared" si="21"/>
        <v>0</v>
      </c>
      <c r="AA102" s="91"/>
      <c r="AB102" s="22"/>
      <c r="AC102" s="22"/>
      <c r="AD102" s="24"/>
    </row>
    <row r="103" spans="2:30" s="12" customFormat="1" ht="13.35">
      <c r="B103" s="36"/>
      <c r="C103" s="94" t="s">
        <v>147</v>
      </c>
      <c r="D103" s="95"/>
      <c r="E103" s="95"/>
      <c r="F103" s="95"/>
      <c r="G103" s="96"/>
      <c r="H103" s="33">
        <v>72.37711800000001</v>
      </c>
      <c r="I103" s="19">
        <v>1</v>
      </c>
      <c r="J103" s="20">
        <f t="shared" si="22"/>
        <v>72.37711800000001</v>
      </c>
      <c r="K103" s="15">
        <v>0</v>
      </c>
      <c r="L103" s="21">
        <v>1</v>
      </c>
      <c r="M103" s="20">
        <f t="shared" si="17"/>
        <v>72.37711800000001</v>
      </c>
      <c r="N103" s="15">
        <v>0</v>
      </c>
      <c r="O103" s="21">
        <v>1</v>
      </c>
      <c r="P103" s="20">
        <f t="shared" si="23"/>
        <v>72.37711800000001</v>
      </c>
      <c r="Q103" s="15">
        <v>0</v>
      </c>
      <c r="R103" s="21">
        <v>0</v>
      </c>
      <c r="S103" s="20">
        <f t="shared" si="24"/>
        <v>0</v>
      </c>
      <c r="T103" s="15">
        <v>0</v>
      </c>
      <c r="U103" s="20">
        <f t="shared" si="18"/>
        <v>0</v>
      </c>
      <c r="V103" s="20">
        <f t="shared" si="19"/>
        <v>0</v>
      </c>
      <c r="W103" s="20">
        <f t="shared" si="20"/>
        <v>0</v>
      </c>
      <c r="X103" s="20">
        <f t="shared" si="21"/>
        <v>0</v>
      </c>
      <c r="AA103" s="91"/>
      <c r="AB103" s="22"/>
      <c r="AC103" s="22"/>
      <c r="AD103" s="24"/>
    </row>
    <row r="104" spans="2:30" s="12" customFormat="1" ht="13.35">
      <c r="B104" s="36"/>
      <c r="C104" s="94" t="s">
        <v>148</v>
      </c>
      <c r="D104" s="95"/>
      <c r="E104" s="95"/>
      <c r="F104" s="95"/>
      <c r="G104" s="96"/>
      <c r="H104" s="33">
        <v>75.737227500000003</v>
      </c>
      <c r="I104" s="19">
        <v>1</v>
      </c>
      <c r="J104" s="20">
        <f t="shared" si="22"/>
        <v>75.737227500000003</v>
      </c>
      <c r="K104" s="15">
        <v>0</v>
      </c>
      <c r="L104" s="21">
        <v>1</v>
      </c>
      <c r="M104" s="20">
        <f t="shared" si="17"/>
        <v>75.737227500000003</v>
      </c>
      <c r="N104" s="15">
        <v>0</v>
      </c>
      <c r="O104" s="21">
        <v>1</v>
      </c>
      <c r="P104" s="20">
        <f t="shared" si="23"/>
        <v>75.737227500000003</v>
      </c>
      <c r="Q104" s="15">
        <v>0</v>
      </c>
      <c r="R104" s="21">
        <v>0</v>
      </c>
      <c r="S104" s="20">
        <f t="shared" si="24"/>
        <v>0</v>
      </c>
      <c r="T104" s="15">
        <v>0</v>
      </c>
      <c r="U104" s="20">
        <f t="shared" si="18"/>
        <v>0</v>
      </c>
      <c r="V104" s="20">
        <f t="shared" si="19"/>
        <v>0</v>
      </c>
      <c r="W104" s="20">
        <f t="shared" si="20"/>
        <v>0</v>
      </c>
      <c r="X104" s="20">
        <f t="shared" si="21"/>
        <v>0</v>
      </c>
      <c r="AA104" s="91"/>
      <c r="AB104" s="22"/>
      <c r="AC104" s="22"/>
      <c r="AD104" s="24"/>
    </row>
    <row r="105" spans="2:30" s="12" customFormat="1" ht="13.35">
      <c r="B105" s="36"/>
      <c r="C105" s="94" t="s">
        <v>149</v>
      </c>
      <c r="D105" s="95"/>
      <c r="E105" s="95"/>
      <c r="F105" s="95"/>
      <c r="G105" s="96"/>
      <c r="H105" s="33">
        <v>82.619163</v>
      </c>
      <c r="I105" s="19">
        <v>1</v>
      </c>
      <c r="J105" s="20">
        <f t="shared" si="22"/>
        <v>82.619163</v>
      </c>
      <c r="K105" s="15">
        <v>0</v>
      </c>
      <c r="L105" s="21">
        <v>1</v>
      </c>
      <c r="M105" s="20">
        <f t="shared" si="17"/>
        <v>82.619163</v>
      </c>
      <c r="N105" s="15">
        <v>0</v>
      </c>
      <c r="O105" s="21">
        <v>1</v>
      </c>
      <c r="P105" s="20">
        <f t="shared" si="23"/>
        <v>82.619163</v>
      </c>
      <c r="Q105" s="15">
        <v>0</v>
      </c>
      <c r="R105" s="21">
        <v>0</v>
      </c>
      <c r="S105" s="20">
        <f t="shared" si="24"/>
        <v>0</v>
      </c>
      <c r="T105" s="15">
        <v>0</v>
      </c>
      <c r="U105" s="20">
        <f t="shared" si="18"/>
        <v>0</v>
      </c>
      <c r="V105" s="20">
        <f t="shared" si="19"/>
        <v>0</v>
      </c>
      <c r="W105" s="20">
        <f t="shared" si="20"/>
        <v>0</v>
      </c>
      <c r="X105" s="20">
        <f t="shared" si="21"/>
        <v>0</v>
      </c>
      <c r="AA105" s="91"/>
      <c r="AB105" s="22"/>
      <c r="AC105" s="22"/>
      <c r="AD105" s="24"/>
    </row>
    <row r="106" spans="2:30" s="12" customFormat="1" ht="13.35">
      <c r="B106" s="36"/>
      <c r="C106" s="94" t="s">
        <v>150</v>
      </c>
      <c r="D106" s="95"/>
      <c r="E106" s="95"/>
      <c r="F106" s="95"/>
      <c r="G106" s="96"/>
      <c r="H106" s="33">
        <v>89.429224500000018</v>
      </c>
      <c r="I106" s="19">
        <v>1</v>
      </c>
      <c r="J106" s="20">
        <f t="shared" si="22"/>
        <v>89.429224500000018</v>
      </c>
      <c r="K106" s="15">
        <v>0</v>
      </c>
      <c r="L106" s="21">
        <v>1</v>
      </c>
      <c r="M106" s="20">
        <f t="shared" ref="M106:M137" si="25">H106*L106</f>
        <v>89.429224500000018</v>
      </c>
      <c r="N106" s="15">
        <v>0</v>
      </c>
      <c r="O106" s="21">
        <v>1</v>
      </c>
      <c r="P106" s="20">
        <f t="shared" si="23"/>
        <v>89.429224500000018</v>
      </c>
      <c r="Q106" s="15">
        <v>0</v>
      </c>
      <c r="R106" s="21">
        <v>0</v>
      </c>
      <c r="S106" s="20">
        <f t="shared" si="24"/>
        <v>0</v>
      </c>
      <c r="T106" s="15">
        <v>0</v>
      </c>
      <c r="U106" s="20">
        <f t="shared" si="18"/>
        <v>0</v>
      </c>
      <c r="V106" s="20">
        <f t="shared" si="19"/>
        <v>0</v>
      </c>
      <c r="W106" s="20">
        <f t="shared" si="20"/>
        <v>0</v>
      </c>
      <c r="X106" s="20">
        <f t="shared" si="21"/>
        <v>0</v>
      </c>
      <c r="AA106" s="91"/>
      <c r="AB106" s="22"/>
      <c r="AC106" s="22"/>
      <c r="AD106" s="24"/>
    </row>
    <row r="107" spans="2:30" s="12" customFormat="1" ht="13.35">
      <c r="B107" s="36"/>
      <c r="C107" s="94" t="s">
        <v>151</v>
      </c>
      <c r="D107" s="95"/>
      <c r="E107" s="95"/>
      <c r="F107" s="95"/>
      <c r="G107" s="96"/>
      <c r="H107" s="33">
        <v>96.221317500000012</v>
      </c>
      <c r="I107" s="19">
        <v>1</v>
      </c>
      <c r="J107" s="20">
        <f t="shared" si="22"/>
        <v>96.221317500000012</v>
      </c>
      <c r="K107" s="15">
        <v>0</v>
      </c>
      <c r="L107" s="21">
        <v>1</v>
      </c>
      <c r="M107" s="20">
        <f t="shared" si="25"/>
        <v>96.221317500000012</v>
      </c>
      <c r="N107" s="15">
        <v>0</v>
      </c>
      <c r="O107" s="21">
        <v>1</v>
      </c>
      <c r="P107" s="20">
        <f t="shared" si="23"/>
        <v>96.221317500000012</v>
      </c>
      <c r="Q107" s="15">
        <v>0</v>
      </c>
      <c r="R107" s="21">
        <v>0</v>
      </c>
      <c r="S107" s="20">
        <f t="shared" si="24"/>
        <v>0</v>
      </c>
      <c r="T107" s="15">
        <v>0</v>
      </c>
      <c r="U107" s="20">
        <f t="shared" si="18"/>
        <v>0</v>
      </c>
      <c r="V107" s="20">
        <f t="shared" si="19"/>
        <v>0</v>
      </c>
      <c r="W107" s="20">
        <f t="shared" si="20"/>
        <v>0</v>
      </c>
      <c r="X107" s="20">
        <f t="shared" si="21"/>
        <v>0</v>
      </c>
      <c r="AA107" s="91"/>
      <c r="AB107" s="22"/>
      <c r="AC107" s="22"/>
      <c r="AD107" s="24"/>
    </row>
    <row r="108" spans="2:30" s="12" customFormat="1" ht="13.35">
      <c r="B108" s="36"/>
      <c r="C108" s="94" t="s">
        <v>152</v>
      </c>
      <c r="D108" s="95"/>
      <c r="E108" s="95"/>
      <c r="F108" s="95"/>
      <c r="G108" s="96"/>
      <c r="H108" s="33">
        <v>103.031379</v>
      </c>
      <c r="I108" s="19">
        <v>1</v>
      </c>
      <c r="J108" s="20">
        <f t="shared" si="22"/>
        <v>103.031379</v>
      </c>
      <c r="K108" s="15">
        <v>0</v>
      </c>
      <c r="L108" s="21">
        <v>1</v>
      </c>
      <c r="M108" s="20">
        <f t="shared" si="25"/>
        <v>103.031379</v>
      </c>
      <c r="N108" s="15">
        <v>0</v>
      </c>
      <c r="O108" s="21">
        <v>1</v>
      </c>
      <c r="P108" s="20">
        <f t="shared" si="23"/>
        <v>103.031379</v>
      </c>
      <c r="Q108" s="15">
        <v>0</v>
      </c>
      <c r="R108" s="21">
        <v>0</v>
      </c>
      <c r="S108" s="20">
        <f t="shared" si="24"/>
        <v>0</v>
      </c>
      <c r="T108" s="15">
        <v>0</v>
      </c>
      <c r="U108" s="20">
        <f t="shared" si="18"/>
        <v>0</v>
      </c>
      <c r="V108" s="20">
        <f t="shared" si="19"/>
        <v>0</v>
      </c>
      <c r="W108" s="20">
        <f t="shared" si="20"/>
        <v>0</v>
      </c>
      <c r="X108" s="20">
        <f t="shared" si="21"/>
        <v>0</v>
      </c>
      <c r="AA108" s="91"/>
      <c r="AB108" s="22"/>
      <c r="AC108" s="22"/>
      <c r="AD108" s="24"/>
    </row>
    <row r="109" spans="2:30" s="12" customFormat="1" ht="13.35">
      <c r="B109" s="36"/>
      <c r="C109" s="94" t="s">
        <v>153</v>
      </c>
      <c r="D109" s="95"/>
      <c r="E109" s="95"/>
      <c r="F109" s="95"/>
      <c r="G109" s="96"/>
      <c r="H109" s="33">
        <v>109.84144050000002</v>
      </c>
      <c r="I109" s="19">
        <v>1</v>
      </c>
      <c r="J109" s="20">
        <f t="shared" si="22"/>
        <v>109.84144050000002</v>
      </c>
      <c r="K109" s="15">
        <v>0</v>
      </c>
      <c r="L109" s="21">
        <v>1</v>
      </c>
      <c r="M109" s="20">
        <f t="shared" si="25"/>
        <v>109.84144050000002</v>
      </c>
      <c r="N109" s="15">
        <v>0</v>
      </c>
      <c r="O109" s="21">
        <v>1</v>
      </c>
      <c r="P109" s="20">
        <f t="shared" si="23"/>
        <v>109.84144050000002</v>
      </c>
      <c r="Q109" s="15">
        <v>0</v>
      </c>
      <c r="R109" s="21">
        <v>0</v>
      </c>
      <c r="S109" s="20">
        <f t="shared" si="24"/>
        <v>0</v>
      </c>
      <c r="T109" s="15">
        <v>0</v>
      </c>
      <c r="U109" s="20">
        <f t="shared" si="18"/>
        <v>0</v>
      </c>
      <c r="V109" s="20">
        <f t="shared" si="19"/>
        <v>0</v>
      </c>
      <c r="W109" s="20">
        <f t="shared" si="20"/>
        <v>0</v>
      </c>
      <c r="X109" s="20">
        <f t="shared" si="21"/>
        <v>0</v>
      </c>
      <c r="AA109" s="91"/>
      <c r="AB109" s="22"/>
      <c r="AC109" s="22"/>
      <c r="AD109" s="24"/>
    </row>
    <row r="110" spans="2:30" s="12" customFormat="1" ht="13.35">
      <c r="B110" s="36"/>
      <c r="C110" s="94" t="s">
        <v>154</v>
      </c>
      <c r="D110" s="95"/>
      <c r="E110" s="95"/>
      <c r="F110" s="95"/>
      <c r="G110" s="96"/>
      <c r="H110" s="33">
        <v>58.63121550000001</v>
      </c>
      <c r="I110" s="19">
        <v>1</v>
      </c>
      <c r="J110" s="20">
        <f t="shared" si="22"/>
        <v>58.63121550000001</v>
      </c>
      <c r="K110" s="15">
        <v>0</v>
      </c>
      <c r="L110" s="21">
        <v>1</v>
      </c>
      <c r="M110" s="20">
        <f t="shared" si="25"/>
        <v>58.63121550000001</v>
      </c>
      <c r="N110" s="15">
        <v>0</v>
      </c>
      <c r="O110" s="21">
        <v>1</v>
      </c>
      <c r="P110" s="20">
        <f t="shared" si="23"/>
        <v>58.63121550000001</v>
      </c>
      <c r="Q110" s="15">
        <v>0</v>
      </c>
      <c r="R110" s="21">
        <v>0</v>
      </c>
      <c r="S110" s="20">
        <f t="shared" si="24"/>
        <v>0</v>
      </c>
      <c r="T110" s="15">
        <v>0</v>
      </c>
      <c r="U110" s="20">
        <f t="shared" si="18"/>
        <v>0</v>
      </c>
      <c r="V110" s="20">
        <f t="shared" si="19"/>
        <v>0</v>
      </c>
      <c r="W110" s="20">
        <f t="shared" si="20"/>
        <v>0</v>
      </c>
      <c r="X110" s="20">
        <f t="shared" si="21"/>
        <v>0</v>
      </c>
      <c r="AA110" s="91"/>
      <c r="AB110" s="22"/>
      <c r="AC110" s="22"/>
      <c r="AD110" s="24"/>
    </row>
    <row r="111" spans="2:30" s="12" customFormat="1" ht="13.35">
      <c r="B111" s="36"/>
      <c r="C111" s="94" t="s">
        <v>155</v>
      </c>
      <c r="D111" s="95"/>
      <c r="E111" s="95"/>
      <c r="F111" s="95"/>
      <c r="G111" s="96"/>
      <c r="H111" s="33">
        <v>62.063199000000012</v>
      </c>
      <c r="I111" s="19">
        <v>1</v>
      </c>
      <c r="J111" s="20">
        <f t="shared" si="22"/>
        <v>62.063199000000012</v>
      </c>
      <c r="K111" s="15">
        <v>0</v>
      </c>
      <c r="L111" s="21">
        <v>1</v>
      </c>
      <c r="M111" s="20">
        <f t="shared" si="25"/>
        <v>62.063199000000012</v>
      </c>
      <c r="N111" s="15">
        <v>0</v>
      </c>
      <c r="O111" s="21">
        <v>1</v>
      </c>
      <c r="P111" s="20">
        <f t="shared" si="23"/>
        <v>62.063199000000012</v>
      </c>
      <c r="Q111" s="15">
        <v>0</v>
      </c>
      <c r="R111" s="21">
        <v>0</v>
      </c>
      <c r="S111" s="20">
        <f t="shared" si="24"/>
        <v>0</v>
      </c>
      <c r="T111" s="15">
        <v>0</v>
      </c>
      <c r="U111" s="20">
        <f t="shared" si="18"/>
        <v>0</v>
      </c>
      <c r="V111" s="20">
        <f t="shared" si="19"/>
        <v>0</v>
      </c>
      <c r="W111" s="20">
        <f t="shared" si="20"/>
        <v>0</v>
      </c>
      <c r="X111" s="20">
        <f t="shared" si="21"/>
        <v>0</v>
      </c>
      <c r="AA111" s="91"/>
      <c r="AB111" s="22"/>
      <c r="AC111" s="22"/>
      <c r="AD111" s="24"/>
    </row>
    <row r="112" spans="2:30" s="12" customFormat="1" ht="13.35">
      <c r="B112" s="36"/>
      <c r="C112" s="94" t="s">
        <v>156</v>
      </c>
      <c r="D112" s="95"/>
      <c r="E112" s="95"/>
      <c r="F112" s="95"/>
      <c r="G112" s="96"/>
      <c r="H112" s="33">
        <v>65.513151000000008</v>
      </c>
      <c r="I112" s="19">
        <v>1</v>
      </c>
      <c r="J112" s="20">
        <f t="shared" si="22"/>
        <v>65.513151000000008</v>
      </c>
      <c r="K112" s="15">
        <v>0</v>
      </c>
      <c r="L112" s="21">
        <v>1</v>
      </c>
      <c r="M112" s="20">
        <f t="shared" si="25"/>
        <v>65.513151000000008</v>
      </c>
      <c r="N112" s="15">
        <v>0</v>
      </c>
      <c r="O112" s="21">
        <v>1</v>
      </c>
      <c r="P112" s="20">
        <f t="shared" si="23"/>
        <v>65.513151000000008</v>
      </c>
      <c r="Q112" s="15">
        <v>0</v>
      </c>
      <c r="R112" s="21">
        <v>0</v>
      </c>
      <c r="S112" s="20">
        <f t="shared" si="24"/>
        <v>0</v>
      </c>
      <c r="T112" s="15">
        <v>0</v>
      </c>
      <c r="U112" s="20">
        <f t="shared" si="18"/>
        <v>0</v>
      </c>
      <c r="V112" s="20">
        <f t="shared" si="19"/>
        <v>0</v>
      </c>
      <c r="W112" s="20">
        <f t="shared" si="20"/>
        <v>0</v>
      </c>
      <c r="X112" s="20">
        <f t="shared" si="21"/>
        <v>0</v>
      </c>
      <c r="AA112" s="91"/>
      <c r="AB112" s="22"/>
      <c r="AC112" s="22"/>
      <c r="AD112" s="24"/>
    </row>
    <row r="113" spans="2:30" s="12" customFormat="1" ht="13.35">
      <c r="B113" s="36"/>
      <c r="C113" s="94" t="s">
        <v>157</v>
      </c>
      <c r="D113" s="95"/>
      <c r="E113" s="95"/>
      <c r="F113" s="95"/>
      <c r="G113" s="96"/>
      <c r="H113" s="33">
        <v>68.945134500000009</v>
      </c>
      <c r="I113" s="19">
        <v>1</v>
      </c>
      <c r="J113" s="20">
        <f t="shared" si="22"/>
        <v>68.945134500000009</v>
      </c>
      <c r="K113" s="15">
        <v>0</v>
      </c>
      <c r="L113" s="21">
        <v>1</v>
      </c>
      <c r="M113" s="20">
        <f t="shared" si="25"/>
        <v>68.945134500000009</v>
      </c>
      <c r="N113" s="15">
        <v>0</v>
      </c>
      <c r="O113" s="21">
        <v>1</v>
      </c>
      <c r="P113" s="20">
        <f t="shared" si="23"/>
        <v>68.945134500000009</v>
      </c>
      <c r="Q113" s="15">
        <v>0</v>
      </c>
      <c r="R113" s="21">
        <v>0</v>
      </c>
      <c r="S113" s="20">
        <f t="shared" si="24"/>
        <v>0</v>
      </c>
      <c r="T113" s="15">
        <v>0</v>
      </c>
      <c r="U113" s="20">
        <f t="shared" si="18"/>
        <v>0</v>
      </c>
      <c r="V113" s="20">
        <f t="shared" si="19"/>
        <v>0</v>
      </c>
      <c r="W113" s="20">
        <f t="shared" si="20"/>
        <v>0</v>
      </c>
      <c r="X113" s="20">
        <f t="shared" si="21"/>
        <v>0</v>
      </c>
      <c r="AA113" s="91"/>
      <c r="AB113" s="22"/>
      <c r="AC113" s="22"/>
      <c r="AD113" s="24"/>
    </row>
    <row r="114" spans="2:30" s="12" customFormat="1" ht="13.35">
      <c r="B114" s="36"/>
      <c r="C114" s="94" t="s">
        <v>158</v>
      </c>
      <c r="D114" s="95"/>
      <c r="E114" s="95"/>
      <c r="F114" s="95"/>
      <c r="G114" s="96"/>
      <c r="H114" s="33">
        <v>72.37711800000001</v>
      </c>
      <c r="I114" s="19">
        <v>1</v>
      </c>
      <c r="J114" s="20">
        <f t="shared" si="22"/>
        <v>72.37711800000001</v>
      </c>
      <c r="K114" s="15">
        <v>0</v>
      </c>
      <c r="L114" s="21">
        <v>1</v>
      </c>
      <c r="M114" s="20">
        <f t="shared" si="25"/>
        <v>72.37711800000001</v>
      </c>
      <c r="N114" s="15">
        <v>0</v>
      </c>
      <c r="O114" s="21">
        <v>1</v>
      </c>
      <c r="P114" s="20">
        <f t="shared" si="23"/>
        <v>72.37711800000001</v>
      </c>
      <c r="Q114" s="15">
        <v>0</v>
      </c>
      <c r="R114" s="21">
        <v>0</v>
      </c>
      <c r="S114" s="20">
        <f t="shared" si="24"/>
        <v>0</v>
      </c>
      <c r="T114" s="15">
        <v>0</v>
      </c>
      <c r="U114" s="20">
        <f t="shared" si="18"/>
        <v>0</v>
      </c>
      <c r="V114" s="20">
        <f t="shared" si="19"/>
        <v>0</v>
      </c>
      <c r="W114" s="20">
        <f t="shared" si="20"/>
        <v>0</v>
      </c>
      <c r="X114" s="20">
        <f t="shared" si="21"/>
        <v>0</v>
      </c>
      <c r="AA114" s="91"/>
      <c r="AB114" s="22"/>
      <c r="AC114" s="22"/>
      <c r="AD114" s="24"/>
    </row>
    <row r="115" spans="2:30" s="12" customFormat="1" ht="13.35">
      <c r="B115" s="36"/>
      <c r="C115" s="94" t="s">
        <v>159</v>
      </c>
      <c r="D115" s="95"/>
      <c r="E115" s="95"/>
      <c r="F115" s="95"/>
      <c r="G115" s="96"/>
      <c r="H115" s="33">
        <v>75.737227500000003</v>
      </c>
      <c r="I115" s="19">
        <v>1</v>
      </c>
      <c r="J115" s="20">
        <f t="shared" si="22"/>
        <v>75.737227500000003</v>
      </c>
      <c r="K115" s="15">
        <v>0</v>
      </c>
      <c r="L115" s="21">
        <v>1</v>
      </c>
      <c r="M115" s="20">
        <f t="shared" si="25"/>
        <v>75.737227500000003</v>
      </c>
      <c r="N115" s="15">
        <v>0</v>
      </c>
      <c r="O115" s="21">
        <v>1</v>
      </c>
      <c r="P115" s="20">
        <f t="shared" si="23"/>
        <v>75.737227500000003</v>
      </c>
      <c r="Q115" s="15">
        <v>0</v>
      </c>
      <c r="R115" s="21">
        <v>0</v>
      </c>
      <c r="S115" s="20">
        <f t="shared" si="24"/>
        <v>0</v>
      </c>
      <c r="T115" s="15">
        <v>0</v>
      </c>
      <c r="U115" s="20">
        <f t="shared" si="18"/>
        <v>0</v>
      </c>
      <c r="V115" s="20">
        <f t="shared" si="19"/>
        <v>0</v>
      </c>
      <c r="W115" s="20">
        <f t="shared" si="20"/>
        <v>0</v>
      </c>
      <c r="X115" s="20">
        <f t="shared" si="21"/>
        <v>0</v>
      </c>
      <c r="AA115" s="91"/>
      <c r="AB115" s="22"/>
      <c r="AC115" s="22"/>
      <c r="AD115" s="24"/>
    </row>
    <row r="116" spans="2:30" s="12" customFormat="1" ht="13.35">
      <c r="B116" s="36"/>
      <c r="C116" s="94" t="s">
        <v>160</v>
      </c>
      <c r="D116" s="95"/>
      <c r="E116" s="95"/>
      <c r="F116" s="95"/>
      <c r="G116" s="96"/>
      <c r="H116" s="33">
        <v>79.187179499999999</v>
      </c>
      <c r="I116" s="19">
        <v>1</v>
      </c>
      <c r="J116" s="20">
        <f t="shared" si="22"/>
        <v>79.187179499999999</v>
      </c>
      <c r="K116" s="15">
        <v>0</v>
      </c>
      <c r="L116" s="21">
        <v>1</v>
      </c>
      <c r="M116" s="20">
        <f t="shared" si="25"/>
        <v>79.187179499999999</v>
      </c>
      <c r="N116" s="15">
        <v>0</v>
      </c>
      <c r="O116" s="21">
        <v>1</v>
      </c>
      <c r="P116" s="20">
        <f t="shared" si="23"/>
        <v>79.187179499999999</v>
      </c>
      <c r="Q116" s="15">
        <v>0</v>
      </c>
      <c r="R116" s="21">
        <v>0</v>
      </c>
      <c r="S116" s="20">
        <f t="shared" si="24"/>
        <v>0</v>
      </c>
      <c r="T116" s="15">
        <v>0</v>
      </c>
      <c r="U116" s="20">
        <f t="shared" si="18"/>
        <v>0</v>
      </c>
      <c r="V116" s="20">
        <f t="shared" si="19"/>
        <v>0</v>
      </c>
      <c r="W116" s="20">
        <f t="shared" si="20"/>
        <v>0</v>
      </c>
      <c r="X116" s="20">
        <f t="shared" si="21"/>
        <v>0</v>
      </c>
      <c r="AA116" s="91"/>
      <c r="AB116" s="22"/>
      <c r="AC116" s="22"/>
      <c r="AD116" s="24"/>
    </row>
    <row r="117" spans="2:30" s="12" customFormat="1" ht="13.35">
      <c r="B117" s="36"/>
      <c r="C117" s="94" t="s">
        <v>161</v>
      </c>
      <c r="D117" s="95"/>
      <c r="E117" s="95"/>
      <c r="F117" s="95"/>
      <c r="G117" s="96"/>
      <c r="H117" s="33">
        <v>85.979272500000022</v>
      </c>
      <c r="I117" s="19">
        <v>1</v>
      </c>
      <c r="J117" s="20">
        <f t="shared" si="22"/>
        <v>85.979272500000022</v>
      </c>
      <c r="K117" s="15">
        <v>0</v>
      </c>
      <c r="L117" s="21">
        <v>1</v>
      </c>
      <c r="M117" s="20">
        <f t="shared" si="25"/>
        <v>85.979272500000022</v>
      </c>
      <c r="N117" s="15">
        <v>0</v>
      </c>
      <c r="O117" s="21">
        <v>1</v>
      </c>
      <c r="P117" s="20">
        <f t="shared" si="23"/>
        <v>85.979272500000022</v>
      </c>
      <c r="Q117" s="15">
        <v>0</v>
      </c>
      <c r="R117" s="21">
        <v>0</v>
      </c>
      <c r="S117" s="20">
        <f t="shared" si="24"/>
        <v>0</v>
      </c>
      <c r="T117" s="15">
        <v>0</v>
      </c>
      <c r="U117" s="20">
        <f t="shared" si="18"/>
        <v>0</v>
      </c>
      <c r="V117" s="20">
        <f t="shared" si="19"/>
        <v>0</v>
      </c>
      <c r="W117" s="20">
        <f t="shared" si="20"/>
        <v>0</v>
      </c>
      <c r="X117" s="20">
        <f t="shared" si="21"/>
        <v>0</v>
      </c>
      <c r="AA117" s="91"/>
      <c r="AB117" s="22"/>
      <c r="AC117" s="22"/>
      <c r="AD117" s="24"/>
    </row>
    <row r="118" spans="2:30" s="12" customFormat="1" ht="13.35">
      <c r="B118" s="36"/>
      <c r="C118" s="94" t="s">
        <v>162</v>
      </c>
      <c r="D118" s="95"/>
      <c r="E118" s="95"/>
      <c r="F118" s="95"/>
      <c r="G118" s="96"/>
      <c r="H118" s="33">
        <v>92.789333999999997</v>
      </c>
      <c r="I118" s="19">
        <v>1</v>
      </c>
      <c r="J118" s="20">
        <f t="shared" si="22"/>
        <v>92.789333999999997</v>
      </c>
      <c r="K118" s="15">
        <v>0</v>
      </c>
      <c r="L118" s="21">
        <v>1</v>
      </c>
      <c r="M118" s="20">
        <f t="shared" si="25"/>
        <v>92.789333999999997</v>
      </c>
      <c r="N118" s="15">
        <v>0</v>
      </c>
      <c r="O118" s="21">
        <v>1</v>
      </c>
      <c r="P118" s="20">
        <f t="shared" si="23"/>
        <v>92.789333999999997</v>
      </c>
      <c r="Q118" s="15">
        <v>0</v>
      </c>
      <c r="R118" s="21">
        <v>0</v>
      </c>
      <c r="S118" s="20">
        <f t="shared" si="24"/>
        <v>0</v>
      </c>
      <c r="T118" s="15">
        <v>0</v>
      </c>
      <c r="U118" s="20">
        <f t="shared" si="18"/>
        <v>0</v>
      </c>
      <c r="V118" s="20">
        <f t="shared" si="19"/>
        <v>0</v>
      </c>
      <c r="W118" s="20">
        <f t="shared" si="20"/>
        <v>0</v>
      </c>
      <c r="X118" s="20">
        <f t="shared" si="21"/>
        <v>0</v>
      </c>
      <c r="AA118" s="91"/>
      <c r="AB118" s="22"/>
      <c r="AC118" s="22"/>
      <c r="AD118" s="24"/>
    </row>
    <row r="119" spans="2:30" s="12" customFormat="1" ht="13.35">
      <c r="B119" s="36"/>
      <c r="C119" s="94" t="s">
        <v>163</v>
      </c>
      <c r="D119" s="95"/>
      <c r="E119" s="95"/>
      <c r="F119" s="95"/>
      <c r="G119" s="96"/>
      <c r="H119" s="33">
        <v>99.599395500000014</v>
      </c>
      <c r="I119" s="19">
        <v>1</v>
      </c>
      <c r="J119" s="20">
        <f t="shared" si="22"/>
        <v>99.599395500000014</v>
      </c>
      <c r="K119" s="15">
        <v>0</v>
      </c>
      <c r="L119" s="21">
        <v>1</v>
      </c>
      <c r="M119" s="20">
        <f t="shared" si="25"/>
        <v>99.599395500000014</v>
      </c>
      <c r="N119" s="15">
        <v>0</v>
      </c>
      <c r="O119" s="21">
        <v>1</v>
      </c>
      <c r="P119" s="20">
        <f t="shared" si="23"/>
        <v>99.599395500000014</v>
      </c>
      <c r="Q119" s="15">
        <v>0</v>
      </c>
      <c r="R119" s="21">
        <v>0</v>
      </c>
      <c r="S119" s="20">
        <f t="shared" si="24"/>
        <v>0</v>
      </c>
      <c r="T119" s="15">
        <v>0</v>
      </c>
      <c r="U119" s="20">
        <f t="shared" si="18"/>
        <v>0</v>
      </c>
      <c r="V119" s="20">
        <f t="shared" si="19"/>
        <v>0</v>
      </c>
      <c r="W119" s="20">
        <f t="shared" si="20"/>
        <v>0</v>
      </c>
      <c r="X119" s="20">
        <f t="shared" si="21"/>
        <v>0</v>
      </c>
      <c r="AA119" s="91"/>
      <c r="AB119" s="22"/>
      <c r="AC119" s="22"/>
      <c r="AD119" s="24"/>
    </row>
    <row r="120" spans="2:30" s="12" customFormat="1" ht="13.35">
      <c r="B120" s="36"/>
      <c r="C120" s="94" t="s">
        <v>164</v>
      </c>
      <c r="D120" s="95"/>
      <c r="E120" s="95"/>
      <c r="F120" s="95"/>
      <c r="G120" s="96"/>
      <c r="H120" s="33">
        <v>106.46336250000003</v>
      </c>
      <c r="I120" s="19">
        <v>1</v>
      </c>
      <c r="J120" s="20">
        <f t="shared" si="22"/>
        <v>106.46336250000003</v>
      </c>
      <c r="K120" s="15">
        <v>0</v>
      </c>
      <c r="L120" s="21">
        <v>1</v>
      </c>
      <c r="M120" s="20">
        <f t="shared" si="25"/>
        <v>106.46336250000003</v>
      </c>
      <c r="N120" s="15">
        <v>0</v>
      </c>
      <c r="O120" s="21">
        <v>1</v>
      </c>
      <c r="P120" s="20">
        <f t="shared" si="23"/>
        <v>106.46336250000003</v>
      </c>
      <c r="Q120" s="15">
        <v>0</v>
      </c>
      <c r="R120" s="21">
        <v>0</v>
      </c>
      <c r="S120" s="20">
        <f t="shared" si="24"/>
        <v>0</v>
      </c>
      <c r="T120" s="15">
        <v>0</v>
      </c>
      <c r="U120" s="20">
        <f t="shared" si="18"/>
        <v>0</v>
      </c>
      <c r="V120" s="20">
        <f t="shared" si="19"/>
        <v>0</v>
      </c>
      <c r="W120" s="20">
        <f t="shared" si="20"/>
        <v>0</v>
      </c>
      <c r="X120" s="20">
        <f t="shared" si="21"/>
        <v>0</v>
      </c>
      <c r="AA120" s="91"/>
      <c r="AB120" s="22"/>
      <c r="AC120" s="22"/>
      <c r="AD120" s="24"/>
    </row>
    <row r="121" spans="2:30" s="12" customFormat="1" ht="13.35">
      <c r="B121" s="36"/>
      <c r="C121" s="94" t="s">
        <v>165</v>
      </c>
      <c r="D121" s="95"/>
      <c r="E121" s="95"/>
      <c r="F121" s="95"/>
      <c r="G121" s="96"/>
      <c r="H121" s="33">
        <v>113.27342400000001</v>
      </c>
      <c r="I121" s="19">
        <v>1</v>
      </c>
      <c r="J121" s="20">
        <f t="shared" si="22"/>
        <v>113.27342400000001</v>
      </c>
      <c r="K121" s="15">
        <v>0</v>
      </c>
      <c r="L121" s="21">
        <v>1</v>
      </c>
      <c r="M121" s="20">
        <f t="shared" si="25"/>
        <v>113.27342400000001</v>
      </c>
      <c r="N121" s="15">
        <v>0</v>
      </c>
      <c r="O121" s="21">
        <v>1</v>
      </c>
      <c r="P121" s="20">
        <f t="shared" si="23"/>
        <v>113.27342400000001</v>
      </c>
      <c r="Q121" s="15">
        <v>0</v>
      </c>
      <c r="R121" s="21">
        <v>0</v>
      </c>
      <c r="S121" s="20">
        <f t="shared" si="24"/>
        <v>0</v>
      </c>
      <c r="T121" s="15">
        <v>0</v>
      </c>
      <c r="U121" s="20">
        <f t="shared" si="18"/>
        <v>0</v>
      </c>
      <c r="V121" s="20">
        <f t="shared" si="19"/>
        <v>0</v>
      </c>
      <c r="W121" s="20">
        <f t="shared" si="20"/>
        <v>0</v>
      </c>
      <c r="X121" s="20">
        <f t="shared" si="21"/>
        <v>0</v>
      </c>
      <c r="AA121" s="91"/>
      <c r="AB121" s="22"/>
      <c r="AC121" s="22"/>
      <c r="AD121" s="24"/>
    </row>
    <row r="122" spans="2:30" s="12" customFormat="1" ht="13.35">
      <c r="B122" s="36"/>
      <c r="C122" s="94" t="s">
        <v>166</v>
      </c>
      <c r="D122" s="95"/>
      <c r="E122" s="95"/>
      <c r="F122" s="95"/>
      <c r="G122" s="96"/>
      <c r="H122" s="33">
        <v>65.513151000000008</v>
      </c>
      <c r="I122" s="19">
        <v>1</v>
      </c>
      <c r="J122" s="20">
        <f t="shared" si="22"/>
        <v>65.513151000000008</v>
      </c>
      <c r="K122" s="15">
        <v>0</v>
      </c>
      <c r="L122" s="21">
        <v>1</v>
      </c>
      <c r="M122" s="20">
        <f t="shared" si="25"/>
        <v>65.513151000000008</v>
      </c>
      <c r="N122" s="15">
        <v>0</v>
      </c>
      <c r="O122" s="21">
        <v>1</v>
      </c>
      <c r="P122" s="20">
        <f t="shared" si="23"/>
        <v>65.513151000000008</v>
      </c>
      <c r="Q122" s="15">
        <v>0</v>
      </c>
      <c r="R122" s="21">
        <v>0</v>
      </c>
      <c r="S122" s="20">
        <f t="shared" si="24"/>
        <v>0</v>
      </c>
      <c r="T122" s="15">
        <v>0</v>
      </c>
      <c r="U122" s="20">
        <f t="shared" si="18"/>
        <v>0</v>
      </c>
      <c r="V122" s="20">
        <f t="shared" si="19"/>
        <v>0</v>
      </c>
      <c r="W122" s="20">
        <f t="shared" si="20"/>
        <v>0</v>
      </c>
      <c r="X122" s="20">
        <f t="shared" si="21"/>
        <v>0</v>
      </c>
      <c r="AA122" s="91"/>
      <c r="AB122" s="22"/>
      <c r="AC122" s="22"/>
      <c r="AD122" s="24"/>
    </row>
    <row r="123" spans="2:30" s="12" customFormat="1" ht="13.35">
      <c r="B123" s="36"/>
      <c r="C123" s="94" t="s">
        <v>167</v>
      </c>
      <c r="D123" s="95"/>
      <c r="E123" s="95"/>
      <c r="F123" s="95"/>
      <c r="G123" s="96"/>
      <c r="H123" s="33">
        <v>68.945134500000009</v>
      </c>
      <c r="I123" s="19">
        <v>1</v>
      </c>
      <c r="J123" s="20">
        <f t="shared" si="22"/>
        <v>68.945134500000009</v>
      </c>
      <c r="K123" s="15">
        <v>0</v>
      </c>
      <c r="L123" s="21">
        <v>1</v>
      </c>
      <c r="M123" s="20">
        <f t="shared" si="25"/>
        <v>68.945134500000009</v>
      </c>
      <c r="N123" s="15">
        <v>0</v>
      </c>
      <c r="O123" s="21">
        <v>1</v>
      </c>
      <c r="P123" s="20">
        <f t="shared" si="23"/>
        <v>68.945134500000009</v>
      </c>
      <c r="Q123" s="15">
        <v>0</v>
      </c>
      <c r="R123" s="21">
        <v>0</v>
      </c>
      <c r="S123" s="20">
        <f t="shared" si="24"/>
        <v>0</v>
      </c>
      <c r="T123" s="15">
        <v>0</v>
      </c>
      <c r="U123" s="20">
        <f t="shared" si="18"/>
        <v>0</v>
      </c>
      <c r="V123" s="20">
        <f t="shared" si="19"/>
        <v>0</v>
      </c>
      <c r="W123" s="20">
        <f t="shared" si="20"/>
        <v>0</v>
      </c>
      <c r="X123" s="20">
        <f t="shared" si="21"/>
        <v>0</v>
      </c>
      <c r="AA123" s="91"/>
      <c r="AB123" s="22"/>
      <c r="AC123" s="22"/>
      <c r="AD123" s="24"/>
    </row>
    <row r="124" spans="2:30" s="12" customFormat="1" ht="13.35">
      <c r="B124" s="36"/>
      <c r="C124" s="94" t="s">
        <v>168</v>
      </c>
      <c r="D124" s="95"/>
      <c r="E124" s="95"/>
      <c r="F124" s="95"/>
      <c r="G124" s="96"/>
      <c r="H124" s="33">
        <v>72.37711800000001</v>
      </c>
      <c r="I124" s="19">
        <v>1</v>
      </c>
      <c r="J124" s="20">
        <f t="shared" si="22"/>
        <v>72.37711800000001</v>
      </c>
      <c r="K124" s="15">
        <v>0</v>
      </c>
      <c r="L124" s="21">
        <v>1</v>
      </c>
      <c r="M124" s="20">
        <f t="shared" si="25"/>
        <v>72.37711800000001</v>
      </c>
      <c r="N124" s="15">
        <v>0</v>
      </c>
      <c r="O124" s="21">
        <v>1</v>
      </c>
      <c r="P124" s="20">
        <f t="shared" si="23"/>
        <v>72.37711800000001</v>
      </c>
      <c r="Q124" s="15">
        <v>0</v>
      </c>
      <c r="R124" s="21">
        <v>0</v>
      </c>
      <c r="S124" s="20">
        <f t="shared" si="24"/>
        <v>0</v>
      </c>
      <c r="T124" s="15">
        <v>0</v>
      </c>
      <c r="U124" s="20">
        <f t="shared" si="18"/>
        <v>0</v>
      </c>
      <c r="V124" s="20">
        <f t="shared" si="19"/>
        <v>0</v>
      </c>
      <c r="W124" s="20">
        <f t="shared" si="20"/>
        <v>0</v>
      </c>
      <c r="X124" s="20">
        <f t="shared" si="21"/>
        <v>0</v>
      </c>
      <c r="AA124" s="91"/>
      <c r="AB124" s="22"/>
      <c r="AC124" s="22"/>
      <c r="AD124" s="24"/>
    </row>
    <row r="125" spans="2:30" s="12" customFormat="1" ht="13.35">
      <c r="B125" s="36"/>
      <c r="C125" s="94" t="s">
        <v>169</v>
      </c>
      <c r="D125" s="95"/>
      <c r="E125" s="95"/>
      <c r="F125" s="95"/>
      <c r="G125" s="96"/>
      <c r="H125" s="33">
        <v>75.737227500000003</v>
      </c>
      <c r="I125" s="19">
        <v>1</v>
      </c>
      <c r="J125" s="20">
        <f t="shared" si="22"/>
        <v>75.737227500000003</v>
      </c>
      <c r="K125" s="15">
        <v>0</v>
      </c>
      <c r="L125" s="21">
        <v>1</v>
      </c>
      <c r="M125" s="20">
        <f t="shared" si="25"/>
        <v>75.737227500000003</v>
      </c>
      <c r="N125" s="15">
        <v>0</v>
      </c>
      <c r="O125" s="21">
        <v>1</v>
      </c>
      <c r="P125" s="20">
        <f t="shared" si="23"/>
        <v>75.737227500000003</v>
      </c>
      <c r="Q125" s="15">
        <v>0</v>
      </c>
      <c r="R125" s="21">
        <v>0</v>
      </c>
      <c r="S125" s="20">
        <f t="shared" si="24"/>
        <v>0</v>
      </c>
      <c r="T125" s="15">
        <v>0</v>
      </c>
      <c r="U125" s="20">
        <f t="shared" si="18"/>
        <v>0</v>
      </c>
      <c r="V125" s="20">
        <f t="shared" si="19"/>
        <v>0</v>
      </c>
      <c r="W125" s="20">
        <f t="shared" si="20"/>
        <v>0</v>
      </c>
      <c r="X125" s="20">
        <f t="shared" si="21"/>
        <v>0</v>
      </c>
      <c r="AA125" s="91"/>
      <c r="AB125" s="22"/>
      <c r="AC125" s="22"/>
      <c r="AD125" s="24"/>
    </row>
    <row r="126" spans="2:30" s="12" customFormat="1" ht="13.35">
      <c r="B126" s="36"/>
      <c r="C126" s="94" t="s">
        <v>170</v>
      </c>
      <c r="D126" s="95"/>
      <c r="E126" s="95"/>
      <c r="F126" s="95"/>
      <c r="G126" s="96"/>
      <c r="H126" s="33">
        <v>79.187179499999999</v>
      </c>
      <c r="I126" s="19">
        <v>1</v>
      </c>
      <c r="J126" s="20">
        <f t="shared" si="22"/>
        <v>79.187179499999999</v>
      </c>
      <c r="K126" s="15">
        <v>0</v>
      </c>
      <c r="L126" s="21">
        <v>1</v>
      </c>
      <c r="M126" s="20">
        <f t="shared" si="25"/>
        <v>79.187179499999999</v>
      </c>
      <c r="N126" s="15">
        <v>0</v>
      </c>
      <c r="O126" s="21">
        <v>1</v>
      </c>
      <c r="P126" s="20">
        <f t="shared" si="23"/>
        <v>79.187179499999999</v>
      </c>
      <c r="Q126" s="15">
        <v>0</v>
      </c>
      <c r="R126" s="21">
        <v>0</v>
      </c>
      <c r="S126" s="20">
        <f t="shared" si="24"/>
        <v>0</v>
      </c>
      <c r="T126" s="15">
        <v>0</v>
      </c>
      <c r="U126" s="20">
        <f t="shared" si="18"/>
        <v>0</v>
      </c>
      <c r="V126" s="20">
        <f t="shared" si="19"/>
        <v>0</v>
      </c>
      <c r="W126" s="20">
        <f t="shared" si="20"/>
        <v>0</v>
      </c>
      <c r="X126" s="20">
        <f t="shared" si="21"/>
        <v>0</v>
      </c>
      <c r="AA126" s="91"/>
      <c r="AB126" s="22"/>
      <c r="AC126" s="22"/>
      <c r="AD126" s="24"/>
    </row>
    <row r="127" spans="2:30" s="12" customFormat="1" ht="13.35">
      <c r="B127" s="36"/>
      <c r="C127" s="94" t="s">
        <v>171</v>
      </c>
      <c r="D127" s="95"/>
      <c r="E127" s="95"/>
      <c r="F127" s="95"/>
      <c r="G127" s="96"/>
      <c r="H127" s="33">
        <v>82.619163</v>
      </c>
      <c r="I127" s="19">
        <v>1</v>
      </c>
      <c r="J127" s="20">
        <f t="shared" ref="J127:J158" si="26">H127*I127</f>
        <v>82.619163</v>
      </c>
      <c r="K127" s="15">
        <v>0</v>
      </c>
      <c r="L127" s="21">
        <v>1</v>
      </c>
      <c r="M127" s="20">
        <f t="shared" si="25"/>
        <v>82.619163</v>
      </c>
      <c r="N127" s="15">
        <v>0</v>
      </c>
      <c r="O127" s="21">
        <v>1</v>
      </c>
      <c r="P127" s="20">
        <f t="shared" si="23"/>
        <v>82.619163</v>
      </c>
      <c r="Q127" s="15">
        <v>0</v>
      </c>
      <c r="R127" s="21">
        <v>0</v>
      </c>
      <c r="S127" s="20">
        <f t="shared" si="24"/>
        <v>0</v>
      </c>
      <c r="T127" s="15">
        <v>0</v>
      </c>
      <c r="U127" s="20">
        <f t="shared" si="18"/>
        <v>0</v>
      </c>
      <c r="V127" s="20">
        <f t="shared" si="19"/>
        <v>0</v>
      </c>
      <c r="W127" s="20">
        <f t="shared" si="20"/>
        <v>0</v>
      </c>
      <c r="X127" s="20">
        <f t="shared" si="21"/>
        <v>0</v>
      </c>
      <c r="AA127" s="91"/>
      <c r="AB127" s="22"/>
      <c r="AC127" s="22"/>
      <c r="AD127" s="24"/>
    </row>
    <row r="128" spans="2:30" s="12" customFormat="1" ht="13.35">
      <c r="B128" s="36"/>
      <c r="C128" s="94" t="s">
        <v>172</v>
      </c>
      <c r="D128" s="95"/>
      <c r="E128" s="95"/>
      <c r="F128" s="95"/>
      <c r="G128" s="96"/>
      <c r="H128" s="33">
        <v>89.429224500000018</v>
      </c>
      <c r="I128" s="19">
        <v>1</v>
      </c>
      <c r="J128" s="20">
        <f t="shared" si="26"/>
        <v>89.429224500000018</v>
      </c>
      <c r="K128" s="15">
        <v>0</v>
      </c>
      <c r="L128" s="21">
        <v>1</v>
      </c>
      <c r="M128" s="20">
        <f t="shared" si="25"/>
        <v>89.429224500000018</v>
      </c>
      <c r="N128" s="15">
        <v>0</v>
      </c>
      <c r="O128" s="21">
        <v>1</v>
      </c>
      <c r="P128" s="20">
        <f t="shared" si="23"/>
        <v>89.429224500000018</v>
      </c>
      <c r="Q128" s="15">
        <v>0</v>
      </c>
      <c r="R128" s="21">
        <v>0</v>
      </c>
      <c r="S128" s="20">
        <f t="shared" si="24"/>
        <v>0</v>
      </c>
      <c r="T128" s="15">
        <v>0</v>
      </c>
      <c r="U128" s="20">
        <f t="shared" si="18"/>
        <v>0</v>
      </c>
      <c r="V128" s="20">
        <f t="shared" si="19"/>
        <v>0</v>
      </c>
      <c r="W128" s="20">
        <f t="shared" si="20"/>
        <v>0</v>
      </c>
      <c r="X128" s="20">
        <f t="shared" si="21"/>
        <v>0</v>
      </c>
      <c r="AA128" s="91"/>
      <c r="AB128" s="22"/>
      <c r="AC128" s="22"/>
      <c r="AD128" s="24"/>
    </row>
    <row r="129" spans="2:30" s="12" customFormat="1" ht="13.35">
      <c r="B129" s="36"/>
      <c r="C129" s="94" t="s">
        <v>173</v>
      </c>
      <c r="D129" s="95"/>
      <c r="E129" s="95"/>
      <c r="F129" s="95"/>
      <c r="G129" s="96"/>
      <c r="H129" s="33">
        <v>96.221317500000012</v>
      </c>
      <c r="I129" s="19">
        <v>1</v>
      </c>
      <c r="J129" s="20">
        <f t="shared" si="26"/>
        <v>96.221317500000012</v>
      </c>
      <c r="K129" s="15">
        <v>0</v>
      </c>
      <c r="L129" s="21">
        <v>1</v>
      </c>
      <c r="M129" s="20">
        <f t="shared" si="25"/>
        <v>96.221317500000012</v>
      </c>
      <c r="N129" s="15">
        <v>0</v>
      </c>
      <c r="O129" s="21">
        <v>1</v>
      </c>
      <c r="P129" s="20">
        <f t="shared" ref="P129:P160" si="27">H129*O129</f>
        <v>96.221317500000012</v>
      </c>
      <c r="Q129" s="15">
        <v>0</v>
      </c>
      <c r="R129" s="21">
        <v>0</v>
      </c>
      <c r="S129" s="20">
        <f t="shared" si="24"/>
        <v>0</v>
      </c>
      <c r="T129" s="15">
        <v>0</v>
      </c>
      <c r="U129" s="20">
        <f t="shared" si="18"/>
        <v>0</v>
      </c>
      <c r="V129" s="20">
        <f t="shared" si="19"/>
        <v>0</v>
      </c>
      <c r="W129" s="20">
        <f t="shared" si="20"/>
        <v>0</v>
      </c>
      <c r="X129" s="20">
        <f t="shared" si="21"/>
        <v>0</v>
      </c>
      <c r="AA129" s="91"/>
      <c r="AB129" s="22"/>
      <c r="AC129" s="22"/>
      <c r="AD129" s="24"/>
    </row>
    <row r="130" spans="2:30" s="12" customFormat="1" ht="13.35">
      <c r="B130" s="36"/>
      <c r="C130" s="94" t="s">
        <v>174</v>
      </c>
      <c r="D130" s="95"/>
      <c r="E130" s="95"/>
      <c r="F130" s="95"/>
      <c r="G130" s="96"/>
      <c r="H130" s="33">
        <v>103.031379</v>
      </c>
      <c r="I130" s="19">
        <v>1</v>
      </c>
      <c r="J130" s="20">
        <f t="shared" si="26"/>
        <v>103.031379</v>
      </c>
      <c r="K130" s="15">
        <v>0</v>
      </c>
      <c r="L130" s="21">
        <v>1</v>
      </c>
      <c r="M130" s="20">
        <f t="shared" si="25"/>
        <v>103.031379</v>
      </c>
      <c r="N130" s="15">
        <v>0</v>
      </c>
      <c r="O130" s="21">
        <v>1</v>
      </c>
      <c r="P130" s="20">
        <f t="shared" si="27"/>
        <v>103.031379</v>
      </c>
      <c r="Q130" s="15">
        <v>0</v>
      </c>
      <c r="R130" s="21">
        <v>0</v>
      </c>
      <c r="S130" s="20">
        <f t="shared" si="24"/>
        <v>0</v>
      </c>
      <c r="T130" s="15">
        <v>0</v>
      </c>
      <c r="U130" s="20">
        <f t="shared" si="18"/>
        <v>0</v>
      </c>
      <c r="V130" s="20">
        <f t="shared" si="19"/>
        <v>0</v>
      </c>
      <c r="W130" s="20">
        <f t="shared" si="20"/>
        <v>0</v>
      </c>
      <c r="X130" s="20">
        <f t="shared" si="21"/>
        <v>0</v>
      </c>
      <c r="AA130" s="91"/>
      <c r="AB130" s="22"/>
      <c r="AC130" s="22"/>
      <c r="AD130" s="24"/>
    </row>
    <row r="131" spans="2:30" s="12" customFormat="1" ht="13.35">
      <c r="B131" s="36"/>
      <c r="C131" s="94" t="s">
        <v>175</v>
      </c>
      <c r="D131" s="95"/>
      <c r="E131" s="95"/>
      <c r="F131" s="95"/>
      <c r="G131" s="96"/>
      <c r="H131" s="33">
        <v>109.84144050000002</v>
      </c>
      <c r="I131" s="19">
        <v>1</v>
      </c>
      <c r="J131" s="20">
        <f t="shared" si="26"/>
        <v>109.84144050000002</v>
      </c>
      <c r="K131" s="15">
        <v>0</v>
      </c>
      <c r="L131" s="21">
        <v>1</v>
      </c>
      <c r="M131" s="20">
        <f t="shared" si="25"/>
        <v>109.84144050000002</v>
      </c>
      <c r="N131" s="15">
        <v>0</v>
      </c>
      <c r="O131" s="21">
        <v>1</v>
      </c>
      <c r="P131" s="20">
        <f t="shared" si="27"/>
        <v>109.84144050000002</v>
      </c>
      <c r="Q131" s="15">
        <v>0</v>
      </c>
      <c r="R131" s="21">
        <v>0</v>
      </c>
      <c r="S131" s="20">
        <f t="shared" si="24"/>
        <v>0</v>
      </c>
      <c r="T131" s="15">
        <v>0</v>
      </c>
      <c r="U131" s="20">
        <f t="shared" si="18"/>
        <v>0</v>
      </c>
      <c r="V131" s="20">
        <f t="shared" si="19"/>
        <v>0</v>
      </c>
      <c r="W131" s="20">
        <f t="shared" si="20"/>
        <v>0</v>
      </c>
      <c r="X131" s="20">
        <f t="shared" si="21"/>
        <v>0</v>
      </c>
      <c r="AA131" s="91"/>
      <c r="AB131" s="22"/>
      <c r="AC131" s="22"/>
      <c r="AD131" s="24"/>
    </row>
    <row r="132" spans="2:30" s="12" customFormat="1" ht="13.35">
      <c r="B132" s="36"/>
      <c r="C132" s="94" t="s">
        <v>176</v>
      </c>
      <c r="D132" s="95"/>
      <c r="E132" s="95"/>
      <c r="F132" s="95"/>
      <c r="G132" s="96"/>
      <c r="H132" s="33">
        <v>116.65150200000002</v>
      </c>
      <c r="I132" s="19">
        <v>1</v>
      </c>
      <c r="J132" s="20">
        <f t="shared" si="26"/>
        <v>116.65150200000002</v>
      </c>
      <c r="K132" s="15">
        <v>0</v>
      </c>
      <c r="L132" s="21">
        <v>1</v>
      </c>
      <c r="M132" s="20">
        <f t="shared" si="25"/>
        <v>116.65150200000002</v>
      </c>
      <c r="N132" s="15">
        <v>0</v>
      </c>
      <c r="O132" s="21">
        <v>1</v>
      </c>
      <c r="P132" s="20">
        <f t="shared" si="27"/>
        <v>116.65150200000002</v>
      </c>
      <c r="Q132" s="15">
        <v>0</v>
      </c>
      <c r="R132" s="21">
        <v>0</v>
      </c>
      <c r="S132" s="20">
        <f t="shared" si="24"/>
        <v>0</v>
      </c>
      <c r="T132" s="15">
        <v>0</v>
      </c>
      <c r="U132" s="20">
        <f t="shared" si="18"/>
        <v>0</v>
      </c>
      <c r="V132" s="20">
        <f t="shared" si="19"/>
        <v>0</v>
      </c>
      <c r="W132" s="20">
        <f t="shared" si="20"/>
        <v>0</v>
      </c>
      <c r="X132" s="20">
        <f t="shared" si="21"/>
        <v>0</v>
      </c>
      <c r="AA132" s="91"/>
      <c r="AB132" s="22"/>
      <c r="AC132" s="22"/>
      <c r="AD132" s="24"/>
    </row>
    <row r="133" spans="2:30" s="12" customFormat="1" ht="13.35">
      <c r="B133" s="36"/>
      <c r="C133" s="94" t="s">
        <v>177</v>
      </c>
      <c r="D133" s="95"/>
      <c r="E133" s="95"/>
      <c r="F133" s="95"/>
      <c r="G133" s="96"/>
      <c r="H133" s="33">
        <v>75.737227500000003</v>
      </c>
      <c r="I133" s="19">
        <v>1</v>
      </c>
      <c r="J133" s="20">
        <f t="shared" si="26"/>
        <v>75.737227500000003</v>
      </c>
      <c r="K133" s="15">
        <v>0</v>
      </c>
      <c r="L133" s="21">
        <v>1</v>
      </c>
      <c r="M133" s="20">
        <f t="shared" si="25"/>
        <v>75.737227500000003</v>
      </c>
      <c r="N133" s="15">
        <v>0</v>
      </c>
      <c r="O133" s="21">
        <v>1</v>
      </c>
      <c r="P133" s="20">
        <f t="shared" si="27"/>
        <v>75.737227500000003</v>
      </c>
      <c r="Q133" s="15">
        <v>0</v>
      </c>
      <c r="R133" s="21">
        <v>0</v>
      </c>
      <c r="S133" s="20">
        <f t="shared" si="24"/>
        <v>0</v>
      </c>
      <c r="T133" s="15">
        <v>0</v>
      </c>
      <c r="U133" s="20">
        <f t="shared" si="18"/>
        <v>0</v>
      </c>
      <c r="V133" s="20">
        <f t="shared" si="19"/>
        <v>0</v>
      </c>
      <c r="W133" s="20">
        <f t="shared" si="20"/>
        <v>0</v>
      </c>
      <c r="X133" s="20">
        <f t="shared" si="21"/>
        <v>0</v>
      </c>
      <c r="AA133" s="91"/>
      <c r="AB133" s="22"/>
      <c r="AC133" s="22"/>
      <c r="AD133" s="24"/>
    </row>
    <row r="134" spans="2:30" s="12" customFormat="1" ht="13.35">
      <c r="B134" s="36"/>
      <c r="C134" s="94" t="s">
        <v>178</v>
      </c>
      <c r="D134" s="95"/>
      <c r="E134" s="95"/>
      <c r="F134" s="95"/>
      <c r="G134" s="96"/>
      <c r="H134" s="33">
        <v>79.187179499999999</v>
      </c>
      <c r="I134" s="19">
        <v>1</v>
      </c>
      <c r="J134" s="20">
        <f t="shared" si="26"/>
        <v>79.187179499999999</v>
      </c>
      <c r="K134" s="15">
        <v>0</v>
      </c>
      <c r="L134" s="21">
        <v>1</v>
      </c>
      <c r="M134" s="20">
        <f t="shared" si="25"/>
        <v>79.187179499999999</v>
      </c>
      <c r="N134" s="15">
        <v>0</v>
      </c>
      <c r="O134" s="21">
        <v>1</v>
      </c>
      <c r="P134" s="20">
        <f t="shared" si="27"/>
        <v>79.187179499999999</v>
      </c>
      <c r="Q134" s="15">
        <v>0</v>
      </c>
      <c r="R134" s="21">
        <v>0</v>
      </c>
      <c r="S134" s="20">
        <f t="shared" ref="S134:S165" si="28">R134*H134</f>
        <v>0</v>
      </c>
      <c r="T134" s="15">
        <v>0</v>
      </c>
      <c r="U134" s="20">
        <f t="shared" si="18"/>
        <v>0</v>
      </c>
      <c r="V134" s="20">
        <f t="shared" si="19"/>
        <v>0</v>
      </c>
      <c r="W134" s="20">
        <f t="shared" si="20"/>
        <v>0</v>
      </c>
      <c r="X134" s="20">
        <f t="shared" si="21"/>
        <v>0</v>
      </c>
      <c r="AA134" s="91"/>
      <c r="AB134" s="22"/>
      <c r="AC134" s="22"/>
      <c r="AD134" s="24"/>
    </row>
    <row r="135" spans="2:30" s="12" customFormat="1" ht="13.35">
      <c r="B135" s="36"/>
      <c r="C135" s="94" t="s">
        <v>179</v>
      </c>
      <c r="D135" s="95"/>
      <c r="E135" s="95"/>
      <c r="F135" s="95"/>
      <c r="G135" s="96"/>
      <c r="H135" s="33">
        <v>82.619163</v>
      </c>
      <c r="I135" s="19">
        <v>1</v>
      </c>
      <c r="J135" s="20">
        <f t="shared" si="26"/>
        <v>82.619163</v>
      </c>
      <c r="K135" s="15">
        <v>0</v>
      </c>
      <c r="L135" s="21">
        <v>1</v>
      </c>
      <c r="M135" s="20">
        <f t="shared" si="25"/>
        <v>82.619163</v>
      </c>
      <c r="N135" s="15">
        <v>0</v>
      </c>
      <c r="O135" s="21">
        <v>1</v>
      </c>
      <c r="P135" s="20">
        <f t="shared" si="27"/>
        <v>82.619163</v>
      </c>
      <c r="Q135" s="15">
        <v>0</v>
      </c>
      <c r="R135" s="21">
        <v>0</v>
      </c>
      <c r="S135" s="20">
        <f t="shared" si="28"/>
        <v>0</v>
      </c>
      <c r="T135" s="15">
        <v>0</v>
      </c>
      <c r="U135" s="20">
        <f t="shared" si="18"/>
        <v>0</v>
      </c>
      <c r="V135" s="20">
        <f t="shared" si="19"/>
        <v>0</v>
      </c>
      <c r="W135" s="20">
        <f t="shared" si="20"/>
        <v>0</v>
      </c>
      <c r="X135" s="20">
        <f t="shared" si="21"/>
        <v>0</v>
      </c>
      <c r="AA135" s="91"/>
      <c r="AB135" s="22"/>
      <c r="AC135" s="22"/>
      <c r="AD135" s="24"/>
    </row>
    <row r="136" spans="2:30" s="12" customFormat="1" ht="13.35">
      <c r="B136" s="36"/>
      <c r="C136" s="94" t="s">
        <v>180</v>
      </c>
      <c r="D136" s="95"/>
      <c r="E136" s="95"/>
      <c r="F136" s="95"/>
      <c r="G136" s="96"/>
      <c r="H136" s="33">
        <v>85.979272500000022</v>
      </c>
      <c r="I136" s="19">
        <v>1</v>
      </c>
      <c r="J136" s="20">
        <f t="shared" si="26"/>
        <v>85.979272500000022</v>
      </c>
      <c r="K136" s="15">
        <v>0</v>
      </c>
      <c r="L136" s="21">
        <v>1</v>
      </c>
      <c r="M136" s="20">
        <f t="shared" si="25"/>
        <v>85.979272500000022</v>
      </c>
      <c r="N136" s="15">
        <v>0</v>
      </c>
      <c r="O136" s="21">
        <v>1</v>
      </c>
      <c r="P136" s="20">
        <f t="shared" si="27"/>
        <v>85.979272500000022</v>
      </c>
      <c r="Q136" s="15">
        <v>0</v>
      </c>
      <c r="R136" s="21">
        <v>0</v>
      </c>
      <c r="S136" s="20">
        <f t="shared" si="28"/>
        <v>0</v>
      </c>
      <c r="T136" s="15">
        <v>0</v>
      </c>
      <c r="U136" s="20">
        <f t="shared" si="18"/>
        <v>0</v>
      </c>
      <c r="V136" s="20">
        <f t="shared" si="19"/>
        <v>0</v>
      </c>
      <c r="W136" s="20">
        <f t="shared" si="20"/>
        <v>0</v>
      </c>
      <c r="X136" s="20">
        <f t="shared" si="21"/>
        <v>0</v>
      </c>
      <c r="AA136" s="91"/>
      <c r="AB136" s="22"/>
      <c r="AC136" s="22"/>
      <c r="AD136" s="24"/>
    </row>
    <row r="137" spans="2:30" s="12" customFormat="1" ht="13.35">
      <c r="B137" s="36"/>
      <c r="C137" s="94" t="s">
        <v>181</v>
      </c>
      <c r="D137" s="95"/>
      <c r="E137" s="95"/>
      <c r="F137" s="95"/>
      <c r="G137" s="96"/>
      <c r="H137" s="33">
        <v>89.429224500000018</v>
      </c>
      <c r="I137" s="19">
        <v>1</v>
      </c>
      <c r="J137" s="20">
        <f t="shared" si="26"/>
        <v>89.429224500000018</v>
      </c>
      <c r="K137" s="15">
        <v>0</v>
      </c>
      <c r="L137" s="21">
        <v>1</v>
      </c>
      <c r="M137" s="20">
        <f t="shared" si="25"/>
        <v>89.429224500000018</v>
      </c>
      <c r="N137" s="15">
        <v>0</v>
      </c>
      <c r="O137" s="21">
        <v>1</v>
      </c>
      <c r="P137" s="20">
        <f t="shared" si="27"/>
        <v>89.429224500000018</v>
      </c>
      <c r="Q137" s="15">
        <v>0</v>
      </c>
      <c r="R137" s="21">
        <v>0</v>
      </c>
      <c r="S137" s="20">
        <f t="shared" si="28"/>
        <v>0</v>
      </c>
      <c r="T137" s="15">
        <v>0</v>
      </c>
      <c r="U137" s="20">
        <f t="shared" si="18"/>
        <v>0</v>
      </c>
      <c r="V137" s="20">
        <f t="shared" si="19"/>
        <v>0</v>
      </c>
      <c r="W137" s="20">
        <f t="shared" si="20"/>
        <v>0</v>
      </c>
      <c r="X137" s="20">
        <f t="shared" si="21"/>
        <v>0</v>
      </c>
      <c r="AA137" s="91"/>
      <c r="AB137" s="22"/>
      <c r="AC137" s="22"/>
      <c r="AD137" s="24"/>
    </row>
    <row r="138" spans="2:30" s="12" customFormat="1" ht="13.35">
      <c r="B138" s="36"/>
      <c r="C138" s="94" t="s">
        <v>182</v>
      </c>
      <c r="D138" s="95"/>
      <c r="E138" s="95"/>
      <c r="F138" s="95"/>
      <c r="G138" s="96"/>
      <c r="H138" s="33">
        <v>96.221317500000012</v>
      </c>
      <c r="I138" s="19">
        <v>1</v>
      </c>
      <c r="J138" s="20">
        <f t="shared" si="26"/>
        <v>96.221317500000012</v>
      </c>
      <c r="K138" s="15">
        <v>0</v>
      </c>
      <c r="L138" s="21">
        <v>1</v>
      </c>
      <c r="M138" s="20">
        <f t="shared" ref="M138:M169" si="29">H138*L138</f>
        <v>96.221317500000012</v>
      </c>
      <c r="N138" s="15">
        <v>0</v>
      </c>
      <c r="O138" s="21">
        <v>1</v>
      </c>
      <c r="P138" s="20">
        <f t="shared" si="27"/>
        <v>96.221317500000012</v>
      </c>
      <c r="Q138" s="15">
        <v>0</v>
      </c>
      <c r="R138" s="21">
        <v>0</v>
      </c>
      <c r="S138" s="20">
        <f t="shared" si="28"/>
        <v>0</v>
      </c>
      <c r="T138" s="15">
        <v>0</v>
      </c>
      <c r="U138" s="20">
        <f t="shared" si="18"/>
        <v>0</v>
      </c>
      <c r="V138" s="20">
        <f t="shared" si="19"/>
        <v>0</v>
      </c>
      <c r="W138" s="20">
        <f t="shared" si="20"/>
        <v>0</v>
      </c>
      <c r="X138" s="20">
        <f t="shared" si="21"/>
        <v>0</v>
      </c>
      <c r="AA138" s="91"/>
      <c r="AB138" s="22"/>
      <c r="AC138" s="22"/>
      <c r="AD138" s="24"/>
    </row>
    <row r="139" spans="2:30" s="12" customFormat="1" ht="13.35">
      <c r="B139" s="36"/>
      <c r="C139" s="94" t="s">
        <v>183</v>
      </c>
      <c r="D139" s="95"/>
      <c r="E139" s="95"/>
      <c r="F139" s="95"/>
      <c r="G139" s="96"/>
      <c r="H139" s="33">
        <v>103.031379</v>
      </c>
      <c r="I139" s="19">
        <v>1</v>
      </c>
      <c r="J139" s="20">
        <f t="shared" si="26"/>
        <v>103.031379</v>
      </c>
      <c r="K139" s="15">
        <v>0</v>
      </c>
      <c r="L139" s="21">
        <v>1</v>
      </c>
      <c r="M139" s="20">
        <f t="shared" si="29"/>
        <v>103.031379</v>
      </c>
      <c r="N139" s="15">
        <v>0</v>
      </c>
      <c r="O139" s="21">
        <v>1</v>
      </c>
      <c r="P139" s="20">
        <f t="shared" si="27"/>
        <v>103.031379</v>
      </c>
      <c r="Q139" s="15">
        <v>0</v>
      </c>
      <c r="R139" s="21">
        <v>0</v>
      </c>
      <c r="S139" s="20">
        <f t="shared" si="28"/>
        <v>0</v>
      </c>
      <c r="T139" s="15">
        <v>0</v>
      </c>
      <c r="U139" s="20">
        <f t="shared" ref="U139:U187" si="30">K139*I139</f>
        <v>0</v>
      </c>
      <c r="V139" s="20">
        <f t="shared" ref="V139:V187" si="31">N139*L139</f>
        <v>0</v>
      </c>
      <c r="W139" s="20">
        <f t="shared" ref="W139:W187" si="32">Q139*O139</f>
        <v>0</v>
      </c>
      <c r="X139" s="20">
        <f t="shared" ref="X139:X187" si="33">T139*R139</f>
        <v>0</v>
      </c>
      <c r="AA139" s="91"/>
      <c r="AB139" s="22"/>
      <c r="AC139" s="22"/>
      <c r="AD139" s="24"/>
    </row>
    <row r="140" spans="2:30" s="12" customFormat="1" ht="13.35">
      <c r="B140" s="36"/>
      <c r="C140" s="94" t="s">
        <v>184</v>
      </c>
      <c r="D140" s="95"/>
      <c r="E140" s="95"/>
      <c r="F140" s="95"/>
      <c r="G140" s="96"/>
      <c r="H140" s="33">
        <v>109.84144050000002</v>
      </c>
      <c r="I140" s="19">
        <v>1</v>
      </c>
      <c r="J140" s="20">
        <f t="shared" si="26"/>
        <v>109.84144050000002</v>
      </c>
      <c r="K140" s="15">
        <v>0</v>
      </c>
      <c r="L140" s="21">
        <v>1</v>
      </c>
      <c r="M140" s="20">
        <f t="shared" si="29"/>
        <v>109.84144050000002</v>
      </c>
      <c r="N140" s="15">
        <v>0</v>
      </c>
      <c r="O140" s="21">
        <v>1</v>
      </c>
      <c r="P140" s="20">
        <f t="shared" si="27"/>
        <v>109.84144050000002</v>
      </c>
      <c r="Q140" s="15">
        <v>0</v>
      </c>
      <c r="R140" s="21">
        <v>0</v>
      </c>
      <c r="S140" s="20">
        <f t="shared" si="28"/>
        <v>0</v>
      </c>
      <c r="T140" s="15">
        <v>0</v>
      </c>
      <c r="U140" s="20">
        <f t="shared" si="30"/>
        <v>0</v>
      </c>
      <c r="V140" s="20">
        <f t="shared" si="31"/>
        <v>0</v>
      </c>
      <c r="W140" s="20">
        <f t="shared" si="32"/>
        <v>0</v>
      </c>
      <c r="X140" s="20">
        <f t="shared" si="33"/>
        <v>0</v>
      </c>
      <c r="AA140" s="91"/>
      <c r="AB140" s="22"/>
      <c r="AC140" s="22"/>
      <c r="AD140" s="24"/>
    </row>
    <row r="141" spans="2:30" s="12" customFormat="1" ht="13.35">
      <c r="B141" s="36"/>
      <c r="C141" s="94" t="s">
        <v>185</v>
      </c>
      <c r="D141" s="95"/>
      <c r="E141" s="95"/>
      <c r="F141" s="95"/>
      <c r="G141" s="96"/>
      <c r="H141" s="33">
        <v>116.65150200000002</v>
      </c>
      <c r="I141" s="19">
        <v>1</v>
      </c>
      <c r="J141" s="20">
        <f t="shared" si="26"/>
        <v>116.65150200000002</v>
      </c>
      <c r="K141" s="15">
        <v>0</v>
      </c>
      <c r="L141" s="21">
        <v>1</v>
      </c>
      <c r="M141" s="20">
        <f t="shared" si="29"/>
        <v>116.65150200000002</v>
      </c>
      <c r="N141" s="15">
        <v>0</v>
      </c>
      <c r="O141" s="21">
        <v>1</v>
      </c>
      <c r="P141" s="20">
        <f t="shared" si="27"/>
        <v>116.65150200000002</v>
      </c>
      <c r="Q141" s="15">
        <v>0</v>
      </c>
      <c r="R141" s="21">
        <v>0</v>
      </c>
      <c r="S141" s="20">
        <f t="shared" si="28"/>
        <v>0</v>
      </c>
      <c r="T141" s="15">
        <v>0</v>
      </c>
      <c r="U141" s="20">
        <f t="shared" si="30"/>
        <v>0</v>
      </c>
      <c r="V141" s="20">
        <f t="shared" si="31"/>
        <v>0</v>
      </c>
      <c r="W141" s="20">
        <f t="shared" si="32"/>
        <v>0</v>
      </c>
      <c r="X141" s="20">
        <f t="shared" si="33"/>
        <v>0</v>
      </c>
      <c r="AA141" s="91"/>
      <c r="AB141" s="22"/>
      <c r="AC141" s="22"/>
      <c r="AD141" s="24"/>
    </row>
    <row r="142" spans="2:30" s="12" customFormat="1" ht="13.35">
      <c r="B142" s="36"/>
      <c r="C142" s="94" t="s">
        <v>186</v>
      </c>
      <c r="D142" s="95"/>
      <c r="E142" s="95"/>
      <c r="F142" s="95"/>
      <c r="G142" s="96"/>
      <c r="H142" s="33">
        <v>123.515469</v>
      </c>
      <c r="I142" s="19">
        <v>1</v>
      </c>
      <c r="J142" s="20">
        <f t="shared" si="26"/>
        <v>123.515469</v>
      </c>
      <c r="K142" s="15">
        <v>0</v>
      </c>
      <c r="L142" s="21">
        <v>1</v>
      </c>
      <c r="M142" s="20">
        <f t="shared" si="29"/>
        <v>123.515469</v>
      </c>
      <c r="N142" s="15">
        <v>0</v>
      </c>
      <c r="O142" s="21">
        <v>1</v>
      </c>
      <c r="P142" s="20">
        <f t="shared" si="27"/>
        <v>123.515469</v>
      </c>
      <c r="Q142" s="15">
        <v>0</v>
      </c>
      <c r="R142" s="21">
        <v>0</v>
      </c>
      <c r="S142" s="20">
        <f t="shared" si="28"/>
        <v>0</v>
      </c>
      <c r="T142" s="15">
        <v>0</v>
      </c>
      <c r="U142" s="20">
        <f t="shared" si="30"/>
        <v>0</v>
      </c>
      <c r="V142" s="20">
        <f t="shared" si="31"/>
        <v>0</v>
      </c>
      <c r="W142" s="20">
        <f t="shared" si="32"/>
        <v>0</v>
      </c>
      <c r="X142" s="20">
        <f t="shared" si="33"/>
        <v>0</v>
      </c>
      <c r="AA142" s="91"/>
      <c r="AB142" s="22"/>
      <c r="AC142" s="22"/>
      <c r="AD142" s="24"/>
    </row>
    <row r="143" spans="2:30" s="12" customFormat="1" ht="13.35">
      <c r="B143" s="36"/>
      <c r="C143" s="94" t="s">
        <v>187</v>
      </c>
      <c r="D143" s="95"/>
      <c r="E143" s="95"/>
      <c r="F143" s="95"/>
      <c r="G143" s="96"/>
      <c r="H143" s="33">
        <v>85.979272500000022</v>
      </c>
      <c r="I143" s="19">
        <v>1</v>
      </c>
      <c r="J143" s="20">
        <f t="shared" si="26"/>
        <v>85.979272500000022</v>
      </c>
      <c r="K143" s="15">
        <v>0</v>
      </c>
      <c r="L143" s="21">
        <v>1</v>
      </c>
      <c r="M143" s="20">
        <f t="shared" si="29"/>
        <v>85.979272500000022</v>
      </c>
      <c r="N143" s="15">
        <v>0</v>
      </c>
      <c r="O143" s="21">
        <v>1</v>
      </c>
      <c r="P143" s="20">
        <f t="shared" si="27"/>
        <v>85.979272500000022</v>
      </c>
      <c r="Q143" s="15">
        <v>0</v>
      </c>
      <c r="R143" s="21">
        <v>0</v>
      </c>
      <c r="S143" s="20">
        <f t="shared" si="28"/>
        <v>0</v>
      </c>
      <c r="T143" s="15">
        <v>0</v>
      </c>
      <c r="U143" s="20">
        <f t="shared" si="30"/>
        <v>0</v>
      </c>
      <c r="V143" s="20">
        <f t="shared" si="31"/>
        <v>0</v>
      </c>
      <c r="W143" s="20">
        <f t="shared" si="32"/>
        <v>0</v>
      </c>
      <c r="X143" s="20">
        <f t="shared" si="33"/>
        <v>0</v>
      </c>
      <c r="AA143" s="91"/>
      <c r="AB143" s="22"/>
      <c r="AC143" s="22"/>
      <c r="AD143" s="24"/>
    </row>
    <row r="144" spans="2:30" s="12" customFormat="1" ht="13.35">
      <c r="B144" s="36"/>
      <c r="C144" s="94" t="s">
        <v>188</v>
      </c>
      <c r="D144" s="95"/>
      <c r="E144" s="95"/>
      <c r="F144" s="95"/>
      <c r="G144" s="96"/>
      <c r="H144" s="33">
        <v>89.429224500000018</v>
      </c>
      <c r="I144" s="19">
        <v>1</v>
      </c>
      <c r="J144" s="20">
        <f t="shared" si="26"/>
        <v>89.429224500000018</v>
      </c>
      <c r="K144" s="15">
        <v>0</v>
      </c>
      <c r="L144" s="21">
        <v>1</v>
      </c>
      <c r="M144" s="20">
        <f t="shared" si="29"/>
        <v>89.429224500000018</v>
      </c>
      <c r="N144" s="15">
        <v>0</v>
      </c>
      <c r="O144" s="21">
        <v>1</v>
      </c>
      <c r="P144" s="20">
        <f t="shared" si="27"/>
        <v>89.429224500000018</v>
      </c>
      <c r="Q144" s="15">
        <v>0</v>
      </c>
      <c r="R144" s="21">
        <v>0</v>
      </c>
      <c r="S144" s="20">
        <f t="shared" si="28"/>
        <v>0</v>
      </c>
      <c r="T144" s="15">
        <v>0</v>
      </c>
      <c r="U144" s="20">
        <f t="shared" si="30"/>
        <v>0</v>
      </c>
      <c r="V144" s="20">
        <f t="shared" si="31"/>
        <v>0</v>
      </c>
      <c r="W144" s="20">
        <f t="shared" si="32"/>
        <v>0</v>
      </c>
      <c r="X144" s="20">
        <f t="shared" si="33"/>
        <v>0</v>
      </c>
      <c r="AA144" s="91"/>
      <c r="AB144" s="22"/>
      <c r="AC144" s="22"/>
      <c r="AD144" s="24"/>
    </row>
    <row r="145" spans="2:30" s="12" customFormat="1" ht="13.35">
      <c r="B145" s="36"/>
      <c r="C145" s="94" t="s">
        <v>189</v>
      </c>
      <c r="D145" s="95"/>
      <c r="E145" s="95"/>
      <c r="F145" s="95"/>
      <c r="G145" s="96"/>
      <c r="H145" s="33">
        <v>92.789333999999997</v>
      </c>
      <c r="I145" s="19">
        <v>1</v>
      </c>
      <c r="J145" s="20">
        <f t="shared" si="26"/>
        <v>92.789333999999997</v>
      </c>
      <c r="K145" s="15">
        <v>0</v>
      </c>
      <c r="L145" s="21">
        <v>1</v>
      </c>
      <c r="M145" s="20">
        <f t="shared" si="29"/>
        <v>92.789333999999997</v>
      </c>
      <c r="N145" s="15">
        <v>0</v>
      </c>
      <c r="O145" s="21">
        <v>1</v>
      </c>
      <c r="P145" s="20">
        <f t="shared" si="27"/>
        <v>92.789333999999997</v>
      </c>
      <c r="Q145" s="15">
        <v>0</v>
      </c>
      <c r="R145" s="21">
        <v>0</v>
      </c>
      <c r="S145" s="20">
        <f t="shared" si="28"/>
        <v>0</v>
      </c>
      <c r="T145" s="15">
        <v>0</v>
      </c>
      <c r="U145" s="20">
        <f t="shared" si="30"/>
        <v>0</v>
      </c>
      <c r="V145" s="20">
        <f t="shared" si="31"/>
        <v>0</v>
      </c>
      <c r="W145" s="20">
        <f t="shared" si="32"/>
        <v>0</v>
      </c>
      <c r="X145" s="20">
        <f t="shared" si="33"/>
        <v>0</v>
      </c>
      <c r="AA145" s="91"/>
      <c r="AB145" s="22"/>
      <c r="AC145" s="22"/>
      <c r="AD145" s="24"/>
    </row>
    <row r="146" spans="2:30" s="12" customFormat="1" ht="13.35">
      <c r="B146" s="36"/>
      <c r="C146" s="94" t="s">
        <v>190</v>
      </c>
      <c r="D146" s="95"/>
      <c r="E146" s="95"/>
      <c r="F146" s="95"/>
      <c r="G146" s="96"/>
      <c r="H146" s="33">
        <v>96.221317500000012</v>
      </c>
      <c r="I146" s="19">
        <v>1</v>
      </c>
      <c r="J146" s="20">
        <f t="shared" si="26"/>
        <v>96.221317500000012</v>
      </c>
      <c r="K146" s="15">
        <v>0</v>
      </c>
      <c r="L146" s="21">
        <v>1</v>
      </c>
      <c r="M146" s="20">
        <f t="shared" si="29"/>
        <v>96.221317500000012</v>
      </c>
      <c r="N146" s="15">
        <v>0</v>
      </c>
      <c r="O146" s="21">
        <v>1</v>
      </c>
      <c r="P146" s="20">
        <f t="shared" si="27"/>
        <v>96.221317500000012</v>
      </c>
      <c r="Q146" s="15">
        <v>0</v>
      </c>
      <c r="R146" s="21">
        <v>0</v>
      </c>
      <c r="S146" s="20">
        <f t="shared" si="28"/>
        <v>0</v>
      </c>
      <c r="T146" s="15">
        <v>0</v>
      </c>
      <c r="U146" s="20">
        <f t="shared" si="30"/>
        <v>0</v>
      </c>
      <c r="V146" s="20">
        <f t="shared" si="31"/>
        <v>0</v>
      </c>
      <c r="W146" s="20">
        <f t="shared" si="32"/>
        <v>0</v>
      </c>
      <c r="X146" s="20">
        <f t="shared" si="33"/>
        <v>0</v>
      </c>
      <c r="AA146" s="91"/>
      <c r="AB146" s="22"/>
      <c r="AC146" s="22"/>
      <c r="AD146" s="24"/>
    </row>
    <row r="147" spans="2:30" s="12" customFormat="1" ht="13.35">
      <c r="B147" s="36"/>
      <c r="C147" s="94" t="s">
        <v>191</v>
      </c>
      <c r="D147" s="95"/>
      <c r="E147" s="95"/>
      <c r="F147" s="95"/>
      <c r="G147" s="96"/>
      <c r="H147" s="33">
        <v>103.031379</v>
      </c>
      <c r="I147" s="19">
        <v>1</v>
      </c>
      <c r="J147" s="20">
        <f t="shared" si="26"/>
        <v>103.031379</v>
      </c>
      <c r="K147" s="15">
        <v>0</v>
      </c>
      <c r="L147" s="21">
        <v>1</v>
      </c>
      <c r="M147" s="20">
        <f t="shared" si="29"/>
        <v>103.031379</v>
      </c>
      <c r="N147" s="15">
        <v>0</v>
      </c>
      <c r="O147" s="21">
        <v>1</v>
      </c>
      <c r="P147" s="20">
        <f t="shared" si="27"/>
        <v>103.031379</v>
      </c>
      <c r="Q147" s="15">
        <v>0</v>
      </c>
      <c r="R147" s="21">
        <v>0</v>
      </c>
      <c r="S147" s="20">
        <f t="shared" si="28"/>
        <v>0</v>
      </c>
      <c r="T147" s="15">
        <v>0</v>
      </c>
      <c r="U147" s="20">
        <f t="shared" si="30"/>
        <v>0</v>
      </c>
      <c r="V147" s="20">
        <f t="shared" si="31"/>
        <v>0</v>
      </c>
      <c r="W147" s="20">
        <f t="shared" si="32"/>
        <v>0</v>
      </c>
      <c r="X147" s="20">
        <f t="shared" si="33"/>
        <v>0</v>
      </c>
      <c r="AA147" s="91"/>
      <c r="AB147" s="22"/>
      <c r="AC147" s="22"/>
      <c r="AD147" s="24"/>
    </row>
    <row r="148" spans="2:30" s="12" customFormat="1" ht="13.35">
      <c r="B148" s="36"/>
      <c r="C148" s="94" t="s">
        <v>192</v>
      </c>
      <c r="D148" s="95"/>
      <c r="E148" s="95"/>
      <c r="F148" s="95"/>
      <c r="G148" s="96"/>
      <c r="H148" s="33">
        <v>109.84144050000002</v>
      </c>
      <c r="I148" s="19">
        <v>1</v>
      </c>
      <c r="J148" s="20">
        <f t="shared" si="26"/>
        <v>109.84144050000002</v>
      </c>
      <c r="K148" s="15">
        <v>0</v>
      </c>
      <c r="L148" s="21">
        <v>1</v>
      </c>
      <c r="M148" s="20">
        <f t="shared" si="29"/>
        <v>109.84144050000002</v>
      </c>
      <c r="N148" s="15">
        <v>0</v>
      </c>
      <c r="O148" s="21">
        <v>1</v>
      </c>
      <c r="P148" s="20">
        <f t="shared" si="27"/>
        <v>109.84144050000002</v>
      </c>
      <c r="Q148" s="15">
        <v>0</v>
      </c>
      <c r="R148" s="21">
        <v>0</v>
      </c>
      <c r="S148" s="20">
        <f t="shared" si="28"/>
        <v>0</v>
      </c>
      <c r="T148" s="15">
        <v>0</v>
      </c>
      <c r="U148" s="20">
        <f t="shared" si="30"/>
        <v>0</v>
      </c>
      <c r="V148" s="20">
        <f t="shared" si="31"/>
        <v>0</v>
      </c>
      <c r="W148" s="20">
        <f t="shared" si="32"/>
        <v>0</v>
      </c>
      <c r="X148" s="20">
        <f t="shared" si="33"/>
        <v>0</v>
      </c>
      <c r="AA148" s="91"/>
      <c r="AB148" s="22"/>
      <c r="AC148" s="22"/>
      <c r="AD148" s="24"/>
    </row>
    <row r="149" spans="2:30" s="12" customFormat="1" ht="13.35">
      <c r="B149" s="36"/>
      <c r="C149" s="94" t="s">
        <v>193</v>
      </c>
      <c r="D149" s="95"/>
      <c r="E149" s="95"/>
      <c r="F149" s="95"/>
      <c r="G149" s="96"/>
      <c r="H149" s="33">
        <v>116.65150200000002</v>
      </c>
      <c r="I149" s="19">
        <v>1</v>
      </c>
      <c r="J149" s="20">
        <f t="shared" si="26"/>
        <v>116.65150200000002</v>
      </c>
      <c r="K149" s="15">
        <v>0</v>
      </c>
      <c r="L149" s="21">
        <v>1</v>
      </c>
      <c r="M149" s="20">
        <f t="shared" si="29"/>
        <v>116.65150200000002</v>
      </c>
      <c r="N149" s="15">
        <v>0</v>
      </c>
      <c r="O149" s="21">
        <v>1</v>
      </c>
      <c r="P149" s="20">
        <f t="shared" si="27"/>
        <v>116.65150200000002</v>
      </c>
      <c r="Q149" s="15">
        <v>0</v>
      </c>
      <c r="R149" s="21">
        <v>0</v>
      </c>
      <c r="S149" s="20">
        <f t="shared" si="28"/>
        <v>0</v>
      </c>
      <c r="T149" s="15">
        <v>0</v>
      </c>
      <c r="U149" s="20">
        <f t="shared" si="30"/>
        <v>0</v>
      </c>
      <c r="V149" s="20">
        <f t="shared" si="31"/>
        <v>0</v>
      </c>
      <c r="W149" s="20">
        <f t="shared" si="32"/>
        <v>0</v>
      </c>
      <c r="X149" s="20">
        <f t="shared" si="33"/>
        <v>0</v>
      </c>
      <c r="AA149" s="91"/>
      <c r="AB149" s="22"/>
      <c r="AC149" s="22"/>
      <c r="AD149" s="24"/>
    </row>
    <row r="150" spans="2:30" s="12" customFormat="1" ht="13.35">
      <c r="B150" s="36"/>
      <c r="C150" s="94" t="s">
        <v>194</v>
      </c>
      <c r="D150" s="95"/>
      <c r="E150" s="95"/>
      <c r="F150" s="95"/>
      <c r="G150" s="96"/>
      <c r="H150" s="33">
        <v>123.515469</v>
      </c>
      <c r="I150" s="19">
        <v>1</v>
      </c>
      <c r="J150" s="20">
        <f t="shared" si="26"/>
        <v>123.515469</v>
      </c>
      <c r="K150" s="15">
        <v>0</v>
      </c>
      <c r="L150" s="21">
        <v>1</v>
      </c>
      <c r="M150" s="20">
        <f t="shared" si="29"/>
        <v>123.515469</v>
      </c>
      <c r="N150" s="15">
        <v>0</v>
      </c>
      <c r="O150" s="21">
        <v>1</v>
      </c>
      <c r="P150" s="20">
        <f t="shared" si="27"/>
        <v>123.515469</v>
      </c>
      <c r="Q150" s="15">
        <v>0</v>
      </c>
      <c r="R150" s="21">
        <v>0</v>
      </c>
      <c r="S150" s="20">
        <f t="shared" si="28"/>
        <v>0</v>
      </c>
      <c r="T150" s="15">
        <v>0</v>
      </c>
      <c r="U150" s="20">
        <f t="shared" si="30"/>
        <v>0</v>
      </c>
      <c r="V150" s="20">
        <f t="shared" si="31"/>
        <v>0</v>
      </c>
      <c r="W150" s="20">
        <f t="shared" si="32"/>
        <v>0</v>
      </c>
      <c r="X150" s="20">
        <f t="shared" si="33"/>
        <v>0</v>
      </c>
      <c r="AA150" s="91"/>
      <c r="AB150" s="22"/>
      <c r="AC150" s="22"/>
      <c r="AD150" s="24"/>
    </row>
    <row r="151" spans="2:30" s="12" customFormat="1" ht="13.35">
      <c r="B151" s="36"/>
      <c r="C151" s="94" t="s">
        <v>195</v>
      </c>
      <c r="D151" s="95"/>
      <c r="E151" s="95"/>
      <c r="F151" s="95"/>
      <c r="G151" s="96"/>
      <c r="H151" s="33">
        <v>130.32553050000001</v>
      </c>
      <c r="I151" s="19">
        <v>1</v>
      </c>
      <c r="J151" s="20">
        <f t="shared" si="26"/>
        <v>130.32553050000001</v>
      </c>
      <c r="K151" s="15">
        <v>0</v>
      </c>
      <c r="L151" s="21">
        <v>1</v>
      </c>
      <c r="M151" s="20">
        <f t="shared" si="29"/>
        <v>130.32553050000001</v>
      </c>
      <c r="N151" s="15">
        <v>0</v>
      </c>
      <c r="O151" s="21">
        <v>1</v>
      </c>
      <c r="P151" s="20">
        <f t="shared" si="27"/>
        <v>130.32553050000001</v>
      </c>
      <c r="Q151" s="15">
        <v>0</v>
      </c>
      <c r="R151" s="21">
        <v>0</v>
      </c>
      <c r="S151" s="20">
        <f t="shared" si="28"/>
        <v>0</v>
      </c>
      <c r="T151" s="15">
        <v>0</v>
      </c>
      <c r="U151" s="20">
        <f t="shared" si="30"/>
        <v>0</v>
      </c>
      <c r="V151" s="20">
        <f t="shared" si="31"/>
        <v>0</v>
      </c>
      <c r="W151" s="20">
        <f t="shared" si="32"/>
        <v>0</v>
      </c>
      <c r="X151" s="20">
        <f t="shared" si="33"/>
        <v>0</v>
      </c>
      <c r="AA151" s="91"/>
      <c r="AB151" s="22"/>
      <c r="AC151" s="22"/>
      <c r="AD151" s="24"/>
    </row>
    <row r="152" spans="2:30" s="12" customFormat="1" ht="13.35">
      <c r="B152" s="36"/>
      <c r="C152" s="94" t="s">
        <v>196</v>
      </c>
      <c r="D152" s="95"/>
      <c r="E152" s="95"/>
      <c r="F152" s="95"/>
      <c r="G152" s="96"/>
      <c r="H152" s="33">
        <v>92.789333999999997</v>
      </c>
      <c r="I152" s="19">
        <v>1</v>
      </c>
      <c r="J152" s="20">
        <f t="shared" si="26"/>
        <v>92.789333999999997</v>
      </c>
      <c r="K152" s="15">
        <v>0</v>
      </c>
      <c r="L152" s="21">
        <v>1</v>
      </c>
      <c r="M152" s="20">
        <f t="shared" si="29"/>
        <v>92.789333999999997</v>
      </c>
      <c r="N152" s="15">
        <v>0</v>
      </c>
      <c r="O152" s="21">
        <v>1</v>
      </c>
      <c r="P152" s="20">
        <f t="shared" si="27"/>
        <v>92.789333999999997</v>
      </c>
      <c r="Q152" s="15">
        <v>0</v>
      </c>
      <c r="R152" s="21">
        <v>0</v>
      </c>
      <c r="S152" s="20">
        <f t="shared" si="28"/>
        <v>0</v>
      </c>
      <c r="T152" s="15">
        <v>0</v>
      </c>
      <c r="U152" s="20">
        <f t="shared" si="30"/>
        <v>0</v>
      </c>
      <c r="V152" s="20">
        <f t="shared" si="31"/>
        <v>0</v>
      </c>
      <c r="W152" s="20">
        <f t="shared" si="32"/>
        <v>0</v>
      </c>
      <c r="X152" s="20">
        <f t="shared" si="33"/>
        <v>0</v>
      </c>
      <c r="AA152" s="91"/>
      <c r="AB152" s="22"/>
      <c r="AC152" s="22"/>
      <c r="AD152" s="24"/>
    </row>
    <row r="153" spans="2:30" s="12" customFormat="1" ht="13.35">
      <c r="B153" s="36"/>
      <c r="C153" s="94" t="s">
        <v>197</v>
      </c>
      <c r="D153" s="95"/>
      <c r="E153" s="95"/>
      <c r="F153" s="95"/>
      <c r="G153" s="96"/>
      <c r="H153" s="33">
        <v>96.221317500000012</v>
      </c>
      <c r="I153" s="19">
        <v>1</v>
      </c>
      <c r="J153" s="20">
        <f t="shared" si="26"/>
        <v>96.221317500000012</v>
      </c>
      <c r="K153" s="15">
        <v>0</v>
      </c>
      <c r="L153" s="21">
        <v>1</v>
      </c>
      <c r="M153" s="20">
        <f t="shared" si="29"/>
        <v>96.221317500000012</v>
      </c>
      <c r="N153" s="15">
        <v>0</v>
      </c>
      <c r="O153" s="21">
        <v>1</v>
      </c>
      <c r="P153" s="20">
        <f t="shared" si="27"/>
        <v>96.221317500000012</v>
      </c>
      <c r="Q153" s="15">
        <v>0</v>
      </c>
      <c r="R153" s="21">
        <v>0</v>
      </c>
      <c r="S153" s="20">
        <f t="shared" si="28"/>
        <v>0</v>
      </c>
      <c r="T153" s="15">
        <v>0</v>
      </c>
      <c r="U153" s="20">
        <f t="shared" si="30"/>
        <v>0</v>
      </c>
      <c r="V153" s="20">
        <f t="shared" si="31"/>
        <v>0</v>
      </c>
      <c r="W153" s="20">
        <f t="shared" si="32"/>
        <v>0</v>
      </c>
      <c r="X153" s="20">
        <f t="shared" si="33"/>
        <v>0</v>
      </c>
      <c r="AA153" s="91"/>
      <c r="AB153" s="22"/>
      <c r="AC153" s="22"/>
      <c r="AD153" s="24"/>
    </row>
    <row r="154" spans="2:30" s="12" customFormat="1" ht="13.35">
      <c r="B154" s="36"/>
      <c r="C154" s="94" t="s">
        <v>198</v>
      </c>
      <c r="D154" s="95"/>
      <c r="E154" s="95"/>
      <c r="F154" s="95"/>
      <c r="G154" s="96"/>
      <c r="H154" s="33">
        <v>99.599395500000014</v>
      </c>
      <c r="I154" s="19">
        <v>1</v>
      </c>
      <c r="J154" s="20">
        <f t="shared" si="26"/>
        <v>99.599395500000014</v>
      </c>
      <c r="K154" s="15">
        <v>0</v>
      </c>
      <c r="L154" s="21">
        <v>1</v>
      </c>
      <c r="M154" s="20">
        <f t="shared" si="29"/>
        <v>99.599395500000014</v>
      </c>
      <c r="N154" s="15">
        <v>0</v>
      </c>
      <c r="O154" s="21">
        <v>1</v>
      </c>
      <c r="P154" s="20">
        <f t="shared" si="27"/>
        <v>99.599395500000014</v>
      </c>
      <c r="Q154" s="15">
        <v>0</v>
      </c>
      <c r="R154" s="21">
        <v>0</v>
      </c>
      <c r="S154" s="20">
        <f t="shared" si="28"/>
        <v>0</v>
      </c>
      <c r="T154" s="15">
        <v>0</v>
      </c>
      <c r="U154" s="20">
        <f t="shared" si="30"/>
        <v>0</v>
      </c>
      <c r="V154" s="20">
        <f t="shared" si="31"/>
        <v>0</v>
      </c>
      <c r="W154" s="20">
        <f t="shared" si="32"/>
        <v>0</v>
      </c>
      <c r="X154" s="20">
        <f t="shared" si="33"/>
        <v>0</v>
      </c>
      <c r="AA154" s="91"/>
      <c r="AB154" s="22"/>
      <c r="AC154" s="22"/>
      <c r="AD154" s="24"/>
    </row>
    <row r="155" spans="2:30" s="12" customFormat="1" ht="13.35">
      <c r="B155" s="36"/>
      <c r="C155" s="94" t="s">
        <v>199</v>
      </c>
      <c r="D155" s="95"/>
      <c r="E155" s="95"/>
      <c r="F155" s="95"/>
      <c r="G155" s="96"/>
      <c r="H155" s="33">
        <v>106.46336250000003</v>
      </c>
      <c r="I155" s="19">
        <v>1</v>
      </c>
      <c r="J155" s="20">
        <f t="shared" si="26"/>
        <v>106.46336250000003</v>
      </c>
      <c r="K155" s="15">
        <v>0</v>
      </c>
      <c r="L155" s="21">
        <v>1</v>
      </c>
      <c r="M155" s="20">
        <f t="shared" si="29"/>
        <v>106.46336250000003</v>
      </c>
      <c r="N155" s="15">
        <v>0</v>
      </c>
      <c r="O155" s="21">
        <v>1</v>
      </c>
      <c r="P155" s="20">
        <f t="shared" si="27"/>
        <v>106.46336250000003</v>
      </c>
      <c r="Q155" s="15">
        <v>0</v>
      </c>
      <c r="R155" s="21">
        <v>0</v>
      </c>
      <c r="S155" s="20">
        <f t="shared" si="28"/>
        <v>0</v>
      </c>
      <c r="T155" s="15">
        <v>0</v>
      </c>
      <c r="U155" s="20">
        <f t="shared" si="30"/>
        <v>0</v>
      </c>
      <c r="V155" s="20">
        <f t="shared" si="31"/>
        <v>0</v>
      </c>
      <c r="W155" s="20">
        <f t="shared" si="32"/>
        <v>0</v>
      </c>
      <c r="X155" s="20">
        <f t="shared" si="33"/>
        <v>0</v>
      </c>
      <c r="AA155" s="91"/>
      <c r="AB155" s="22"/>
      <c r="AC155" s="22"/>
      <c r="AD155" s="24"/>
    </row>
    <row r="156" spans="2:30" s="12" customFormat="1" ht="13.35">
      <c r="B156" s="36"/>
      <c r="C156" s="94" t="s">
        <v>200</v>
      </c>
      <c r="D156" s="95"/>
      <c r="E156" s="95"/>
      <c r="F156" s="95"/>
      <c r="G156" s="96"/>
      <c r="H156" s="33">
        <v>113.27342400000001</v>
      </c>
      <c r="I156" s="19">
        <v>1</v>
      </c>
      <c r="J156" s="20">
        <f t="shared" si="26"/>
        <v>113.27342400000001</v>
      </c>
      <c r="K156" s="15">
        <v>0</v>
      </c>
      <c r="L156" s="21">
        <v>1</v>
      </c>
      <c r="M156" s="20">
        <f t="shared" si="29"/>
        <v>113.27342400000001</v>
      </c>
      <c r="N156" s="15">
        <v>0</v>
      </c>
      <c r="O156" s="21">
        <v>1</v>
      </c>
      <c r="P156" s="20">
        <f t="shared" si="27"/>
        <v>113.27342400000001</v>
      </c>
      <c r="Q156" s="15">
        <v>0</v>
      </c>
      <c r="R156" s="21">
        <v>0</v>
      </c>
      <c r="S156" s="20">
        <f t="shared" si="28"/>
        <v>0</v>
      </c>
      <c r="T156" s="15">
        <v>0</v>
      </c>
      <c r="U156" s="20">
        <f t="shared" si="30"/>
        <v>0</v>
      </c>
      <c r="V156" s="20">
        <f t="shared" si="31"/>
        <v>0</v>
      </c>
      <c r="W156" s="20">
        <f t="shared" si="32"/>
        <v>0</v>
      </c>
      <c r="X156" s="20">
        <f t="shared" si="33"/>
        <v>0</v>
      </c>
      <c r="AA156" s="91"/>
      <c r="AB156" s="22"/>
      <c r="AC156" s="22"/>
      <c r="AD156" s="24"/>
    </row>
    <row r="157" spans="2:30" s="12" customFormat="1" ht="13.35">
      <c r="B157" s="36"/>
      <c r="C157" s="94" t="s">
        <v>201</v>
      </c>
      <c r="D157" s="95"/>
      <c r="E157" s="95"/>
      <c r="F157" s="95"/>
      <c r="G157" s="96"/>
      <c r="H157" s="33">
        <v>120.08348550000001</v>
      </c>
      <c r="I157" s="19">
        <v>1</v>
      </c>
      <c r="J157" s="20">
        <f t="shared" si="26"/>
        <v>120.08348550000001</v>
      </c>
      <c r="K157" s="15">
        <v>0</v>
      </c>
      <c r="L157" s="21">
        <v>1</v>
      </c>
      <c r="M157" s="20">
        <f t="shared" si="29"/>
        <v>120.08348550000001</v>
      </c>
      <c r="N157" s="15">
        <v>0</v>
      </c>
      <c r="O157" s="21">
        <v>1</v>
      </c>
      <c r="P157" s="20">
        <f t="shared" si="27"/>
        <v>120.08348550000001</v>
      </c>
      <c r="Q157" s="15">
        <v>0</v>
      </c>
      <c r="R157" s="21">
        <v>0</v>
      </c>
      <c r="S157" s="20">
        <f t="shared" si="28"/>
        <v>0</v>
      </c>
      <c r="T157" s="15">
        <v>0</v>
      </c>
      <c r="U157" s="20">
        <f t="shared" si="30"/>
        <v>0</v>
      </c>
      <c r="V157" s="20">
        <f t="shared" si="31"/>
        <v>0</v>
      </c>
      <c r="W157" s="20">
        <f t="shared" si="32"/>
        <v>0</v>
      </c>
      <c r="X157" s="20">
        <f t="shared" si="33"/>
        <v>0</v>
      </c>
      <c r="AA157" s="91"/>
      <c r="AB157" s="22"/>
      <c r="AC157" s="22"/>
      <c r="AD157" s="24"/>
    </row>
    <row r="158" spans="2:30" s="12" customFormat="1" ht="13.35">
      <c r="B158" s="36"/>
      <c r="C158" s="94" t="s">
        <v>202</v>
      </c>
      <c r="D158" s="95"/>
      <c r="E158" s="95"/>
      <c r="F158" s="95"/>
      <c r="G158" s="96"/>
      <c r="H158" s="33">
        <v>126.89354700000003</v>
      </c>
      <c r="I158" s="19">
        <v>1</v>
      </c>
      <c r="J158" s="20">
        <f t="shared" si="26"/>
        <v>126.89354700000003</v>
      </c>
      <c r="K158" s="15">
        <v>0</v>
      </c>
      <c r="L158" s="21">
        <v>1</v>
      </c>
      <c r="M158" s="20">
        <f t="shared" si="29"/>
        <v>126.89354700000003</v>
      </c>
      <c r="N158" s="15">
        <v>0</v>
      </c>
      <c r="O158" s="21">
        <v>1</v>
      </c>
      <c r="P158" s="20">
        <f t="shared" si="27"/>
        <v>126.89354700000003</v>
      </c>
      <c r="Q158" s="15">
        <v>0</v>
      </c>
      <c r="R158" s="21">
        <v>0</v>
      </c>
      <c r="S158" s="20">
        <f t="shared" si="28"/>
        <v>0</v>
      </c>
      <c r="T158" s="15">
        <v>0</v>
      </c>
      <c r="U158" s="20">
        <f t="shared" si="30"/>
        <v>0</v>
      </c>
      <c r="V158" s="20">
        <f t="shared" si="31"/>
        <v>0</v>
      </c>
      <c r="W158" s="20">
        <f t="shared" si="32"/>
        <v>0</v>
      </c>
      <c r="X158" s="20">
        <f t="shared" si="33"/>
        <v>0</v>
      </c>
      <c r="AA158" s="91"/>
      <c r="AB158" s="22"/>
      <c r="AC158" s="22"/>
      <c r="AD158" s="24"/>
    </row>
    <row r="159" spans="2:30" s="12" customFormat="1" ht="13.35">
      <c r="B159" s="36"/>
      <c r="C159" s="94" t="s">
        <v>203</v>
      </c>
      <c r="D159" s="95"/>
      <c r="E159" s="95"/>
      <c r="F159" s="95"/>
      <c r="G159" s="96"/>
      <c r="H159" s="33">
        <v>133.70360850000003</v>
      </c>
      <c r="I159" s="19">
        <v>1</v>
      </c>
      <c r="J159" s="20">
        <f t="shared" ref="J159:J187" si="34">H159*I159</f>
        <v>133.70360850000003</v>
      </c>
      <c r="K159" s="15">
        <v>0</v>
      </c>
      <c r="L159" s="21">
        <v>1</v>
      </c>
      <c r="M159" s="20">
        <f t="shared" si="29"/>
        <v>133.70360850000003</v>
      </c>
      <c r="N159" s="15">
        <v>0</v>
      </c>
      <c r="O159" s="21">
        <v>1</v>
      </c>
      <c r="P159" s="20">
        <f t="shared" si="27"/>
        <v>133.70360850000003</v>
      </c>
      <c r="Q159" s="15">
        <v>0</v>
      </c>
      <c r="R159" s="21">
        <v>0</v>
      </c>
      <c r="S159" s="20">
        <f t="shared" si="28"/>
        <v>0</v>
      </c>
      <c r="T159" s="15">
        <v>0</v>
      </c>
      <c r="U159" s="20">
        <f t="shared" si="30"/>
        <v>0</v>
      </c>
      <c r="V159" s="20">
        <f t="shared" si="31"/>
        <v>0</v>
      </c>
      <c r="W159" s="20">
        <f t="shared" si="32"/>
        <v>0</v>
      </c>
      <c r="X159" s="20">
        <f t="shared" si="33"/>
        <v>0</v>
      </c>
      <c r="AA159" s="91"/>
      <c r="AB159" s="22"/>
      <c r="AC159" s="22"/>
      <c r="AD159" s="24"/>
    </row>
    <row r="160" spans="2:30" s="12" customFormat="1" ht="13.35">
      <c r="B160" s="36"/>
      <c r="C160" s="94" t="s">
        <v>204</v>
      </c>
      <c r="D160" s="95"/>
      <c r="E160" s="95"/>
      <c r="F160" s="95"/>
      <c r="G160" s="96"/>
      <c r="H160" s="33">
        <v>99.599395500000014</v>
      </c>
      <c r="I160" s="19">
        <v>1</v>
      </c>
      <c r="J160" s="20">
        <f t="shared" si="34"/>
        <v>99.599395500000014</v>
      </c>
      <c r="K160" s="15">
        <v>0</v>
      </c>
      <c r="L160" s="21">
        <v>1</v>
      </c>
      <c r="M160" s="20">
        <f t="shared" si="29"/>
        <v>99.599395500000014</v>
      </c>
      <c r="N160" s="15">
        <v>0</v>
      </c>
      <c r="O160" s="21">
        <v>1</v>
      </c>
      <c r="P160" s="20">
        <f t="shared" si="27"/>
        <v>99.599395500000014</v>
      </c>
      <c r="Q160" s="15">
        <v>0</v>
      </c>
      <c r="R160" s="21">
        <v>0</v>
      </c>
      <c r="S160" s="20">
        <f t="shared" si="28"/>
        <v>0</v>
      </c>
      <c r="T160" s="15">
        <v>0</v>
      </c>
      <c r="U160" s="20">
        <f t="shared" si="30"/>
        <v>0</v>
      </c>
      <c r="V160" s="20">
        <f t="shared" si="31"/>
        <v>0</v>
      </c>
      <c r="W160" s="20">
        <f t="shared" si="32"/>
        <v>0</v>
      </c>
      <c r="X160" s="20">
        <f t="shared" si="33"/>
        <v>0</v>
      </c>
      <c r="AA160" s="91"/>
      <c r="AB160" s="22"/>
      <c r="AC160" s="22"/>
      <c r="AD160" s="24"/>
    </row>
    <row r="161" spans="2:30" s="12" customFormat="1" ht="13.35">
      <c r="B161" s="36"/>
      <c r="C161" s="94" t="s">
        <v>205</v>
      </c>
      <c r="D161" s="95"/>
      <c r="E161" s="95"/>
      <c r="F161" s="95"/>
      <c r="G161" s="96"/>
      <c r="H161" s="33">
        <v>103.031379</v>
      </c>
      <c r="I161" s="19">
        <v>1</v>
      </c>
      <c r="J161" s="20">
        <f t="shared" si="34"/>
        <v>103.031379</v>
      </c>
      <c r="K161" s="15">
        <v>0</v>
      </c>
      <c r="L161" s="21">
        <v>1</v>
      </c>
      <c r="M161" s="20">
        <f t="shared" si="29"/>
        <v>103.031379</v>
      </c>
      <c r="N161" s="15">
        <v>0</v>
      </c>
      <c r="O161" s="21">
        <v>1</v>
      </c>
      <c r="P161" s="20">
        <f t="shared" ref="P161:P187" si="35">H161*O161</f>
        <v>103.031379</v>
      </c>
      <c r="Q161" s="15">
        <v>0</v>
      </c>
      <c r="R161" s="21">
        <v>0</v>
      </c>
      <c r="S161" s="20">
        <f t="shared" si="28"/>
        <v>0</v>
      </c>
      <c r="T161" s="15">
        <v>0</v>
      </c>
      <c r="U161" s="20">
        <f t="shared" si="30"/>
        <v>0</v>
      </c>
      <c r="V161" s="20">
        <f t="shared" si="31"/>
        <v>0</v>
      </c>
      <c r="W161" s="20">
        <f t="shared" si="32"/>
        <v>0</v>
      </c>
      <c r="X161" s="20">
        <f t="shared" si="33"/>
        <v>0</v>
      </c>
      <c r="AA161" s="91"/>
      <c r="AB161" s="22"/>
      <c r="AC161" s="22"/>
      <c r="AD161" s="24"/>
    </row>
    <row r="162" spans="2:30" s="12" customFormat="1" ht="13.35">
      <c r="B162" s="36"/>
      <c r="C162" s="94" t="s">
        <v>206</v>
      </c>
      <c r="D162" s="95"/>
      <c r="E162" s="95"/>
      <c r="F162" s="95"/>
      <c r="G162" s="96"/>
      <c r="H162" s="33">
        <v>109.84144050000002</v>
      </c>
      <c r="I162" s="19">
        <v>1</v>
      </c>
      <c r="J162" s="20">
        <f t="shared" si="34"/>
        <v>109.84144050000002</v>
      </c>
      <c r="K162" s="15">
        <v>0</v>
      </c>
      <c r="L162" s="21">
        <v>1</v>
      </c>
      <c r="M162" s="20">
        <f t="shared" si="29"/>
        <v>109.84144050000002</v>
      </c>
      <c r="N162" s="15">
        <v>0</v>
      </c>
      <c r="O162" s="21">
        <v>1</v>
      </c>
      <c r="P162" s="20">
        <f t="shared" si="35"/>
        <v>109.84144050000002</v>
      </c>
      <c r="Q162" s="15">
        <v>0</v>
      </c>
      <c r="R162" s="21">
        <v>0</v>
      </c>
      <c r="S162" s="20">
        <f t="shared" si="28"/>
        <v>0</v>
      </c>
      <c r="T162" s="15">
        <v>0</v>
      </c>
      <c r="U162" s="20">
        <f t="shared" si="30"/>
        <v>0</v>
      </c>
      <c r="V162" s="20">
        <f t="shared" si="31"/>
        <v>0</v>
      </c>
      <c r="W162" s="20">
        <f t="shared" si="32"/>
        <v>0</v>
      </c>
      <c r="X162" s="20">
        <f t="shared" si="33"/>
        <v>0</v>
      </c>
      <c r="AA162" s="91"/>
      <c r="AB162" s="22"/>
      <c r="AC162" s="22"/>
      <c r="AD162" s="24"/>
    </row>
    <row r="163" spans="2:30" s="12" customFormat="1" ht="13.35">
      <c r="B163" s="36"/>
      <c r="C163" s="94" t="s">
        <v>207</v>
      </c>
      <c r="D163" s="95"/>
      <c r="E163" s="95"/>
      <c r="F163" s="95"/>
      <c r="G163" s="96"/>
      <c r="H163" s="33">
        <v>116.65150200000002</v>
      </c>
      <c r="I163" s="19">
        <v>1</v>
      </c>
      <c r="J163" s="20">
        <f t="shared" si="34"/>
        <v>116.65150200000002</v>
      </c>
      <c r="K163" s="15">
        <v>0</v>
      </c>
      <c r="L163" s="21">
        <v>1</v>
      </c>
      <c r="M163" s="20">
        <f t="shared" si="29"/>
        <v>116.65150200000002</v>
      </c>
      <c r="N163" s="15">
        <v>0</v>
      </c>
      <c r="O163" s="21">
        <v>1</v>
      </c>
      <c r="P163" s="20">
        <f t="shared" si="35"/>
        <v>116.65150200000002</v>
      </c>
      <c r="Q163" s="15">
        <v>0</v>
      </c>
      <c r="R163" s="21">
        <v>0</v>
      </c>
      <c r="S163" s="20">
        <f t="shared" si="28"/>
        <v>0</v>
      </c>
      <c r="T163" s="15">
        <v>0</v>
      </c>
      <c r="U163" s="20">
        <f t="shared" si="30"/>
        <v>0</v>
      </c>
      <c r="V163" s="20">
        <f t="shared" si="31"/>
        <v>0</v>
      </c>
      <c r="W163" s="20">
        <f t="shared" si="32"/>
        <v>0</v>
      </c>
      <c r="X163" s="20">
        <f t="shared" si="33"/>
        <v>0</v>
      </c>
      <c r="AA163" s="91"/>
      <c r="AB163" s="22"/>
      <c r="AC163" s="22"/>
      <c r="AD163" s="24"/>
    </row>
    <row r="164" spans="2:30" s="12" customFormat="1" ht="13.35">
      <c r="B164" s="36"/>
      <c r="C164" s="94" t="s">
        <v>208</v>
      </c>
      <c r="D164" s="95"/>
      <c r="E164" s="95"/>
      <c r="F164" s="95"/>
      <c r="G164" s="96"/>
      <c r="H164" s="33">
        <v>123.515469</v>
      </c>
      <c r="I164" s="19">
        <v>1</v>
      </c>
      <c r="J164" s="20">
        <f t="shared" si="34"/>
        <v>123.515469</v>
      </c>
      <c r="K164" s="15">
        <v>0</v>
      </c>
      <c r="L164" s="21">
        <v>1</v>
      </c>
      <c r="M164" s="20">
        <f t="shared" si="29"/>
        <v>123.515469</v>
      </c>
      <c r="N164" s="15">
        <v>0</v>
      </c>
      <c r="O164" s="21">
        <v>1</v>
      </c>
      <c r="P164" s="20">
        <f t="shared" si="35"/>
        <v>123.515469</v>
      </c>
      <c r="Q164" s="15">
        <v>0</v>
      </c>
      <c r="R164" s="21">
        <v>0</v>
      </c>
      <c r="S164" s="20">
        <f t="shared" si="28"/>
        <v>0</v>
      </c>
      <c r="T164" s="15">
        <v>0</v>
      </c>
      <c r="U164" s="20">
        <f t="shared" si="30"/>
        <v>0</v>
      </c>
      <c r="V164" s="20">
        <f t="shared" si="31"/>
        <v>0</v>
      </c>
      <c r="W164" s="20">
        <f t="shared" si="32"/>
        <v>0</v>
      </c>
      <c r="X164" s="20">
        <f t="shared" si="33"/>
        <v>0</v>
      </c>
      <c r="AA164" s="91"/>
      <c r="AB164" s="22"/>
      <c r="AC164" s="22"/>
      <c r="AD164" s="24"/>
    </row>
    <row r="165" spans="2:30" s="12" customFormat="1" ht="13.35">
      <c r="B165" s="36"/>
      <c r="C165" s="94" t="s">
        <v>209</v>
      </c>
      <c r="D165" s="95"/>
      <c r="E165" s="95"/>
      <c r="F165" s="95"/>
      <c r="G165" s="96"/>
      <c r="H165" s="33">
        <v>130.32553050000001</v>
      </c>
      <c r="I165" s="19">
        <v>1</v>
      </c>
      <c r="J165" s="20">
        <f t="shared" si="34"/>
        <v>130.32553050000001</v>
      </c>
      <c r="K165" s="15">
        <v>0</v>
      </c>
      <c r="L165" s="21">
        <v>1</v>
      </c>
      <c r="M165" s="20">
        <f t="shared" si="29"/>
        <v>130.32553050000001</v>
      </c>
      <c r="N165" s="15">
        <v>0</v>
      </c>
      <c r="O165" s="21">
        <v>1</v>
      </c>
      <c r="P165" s="20">
        <f t="shared" si="35"/>
        <v>130.32553050000001</v>
      </c>
      <c r="Q165" s="15">
        <v>0</v>
      </c>
      <c r="R165" s="21">
        <v>0</v>
      </c>
      <c r="S165" s="20">
        <f t="shared" si="28"/>
        <v>0</v>
      </c>
      <c r="T165" s="15">
        <v>0</v>
      </c>
      <c r="U165" s="20">
        <f t="shared" si="30"/>
        <v>0</v>
      </c>
      <c r="V165" s="20">
        <f t="shared" si="31"/>
        <v>0</v>
      </c>
      <c r="W165" s="20">
        <f t="shared" si="32"/>
        <v>0</v>
      </c>
      <c r="X165" s="20">
        <f t="shared" si="33"/>
        <v>0</v>
      </c>
      <c r="AA165" s="91"/>
      <c r="AB165" s="22"/>
      <c r="AC165" s="22"/>
      <c r="AD165" s="24"/>
    </row>
    <row r="166" spans="2:30" s="12" customFormat="1" ht="13.35">
      <c r="B166" s="36"/>
      <c r="C166" s="94" t="s">
        <v>210</v>
      </c>
      <c r="D166" s="95"/>
      <c r="E166" s="95"/>
      <c r="F166" s="95"/>
      <c r="G166" s="96"/>
      <c r="H166" s="33">
        <v>137.135592</v>
      </c>
      <c r="I166" s="19">
        <v>1</v>
      </c>
      <c r="J166" s="20">
        <f t="shared" si="34"/>
        <v>137.135592</v>
      </c>
      <c r="K166" s="15">
        <v>0</v>
      </c>
      <c r="L166" s="21">
        <v>1</v>
      </c>
      <c r="M166" s="20">
        <f t="shared" si="29"/>
        <v>137.135592</v>
      </c>
      <c r="N166" s="15">
        <v>0</v>
      </c>
      <c r="O166" s="21">
        <v>1</v>
      </c>
      <c r="P166" s="20">
        <f t="shared" si="35"/>
        <v>137.135592</v>
      </c>
      <c r="Q166" s="15">
        <v>0</v>
      </c>
      <c r="R166" s="21">
        <v>0</v>
      </c>
      <c r="S166" s="20">
        <f t="shared" ref="S166:S187" si="36">R166*H166</f>
        <v>0</v>
      </c>
      <c r="T166" s="15">
        <v>0</v>
      </c>
      <c r="U166" s="20">
        <f t="shared" si="30"/>
        <v>0</v>
      </c>
      <c r="V166" s="20">
        <f t="shared" si="31"/>
        <v>0</v>
      </c>
      <c r="W166" s="20">
        <f t="shared" si="32"/>
        <v>0</v>
      </c>
      <c r="X166" s="20">
        <f t="shared" si="33"/>
        <v>0</v>
      </c>
      <c r="AA166" s="91"/>
      <c r="AB166" s="22"/>
      <c r="AC166" s="22"/>
      <c r="AD166" s="24"/>
    </row>
    <row r="167" spans="2:30" s="12" customFormat="1" ht="13.35">
      <c r="B167" s="36"/>
      <c r="C167" s="94" t="s">
        <v>211</v>
      </c>
      <c r="D167" s="95"/>
      <c r="E167" s="95"/>
      <c r="F167" s="95"/>
      <c r="G167" s="96"/>
      <c r="H167" s="33">
        <v>106.46336250000003</v>
      </c>
      <c r="I167" s="19">
        <v>1</v>
      </c>
      <c r="J167" s="20">
        <f t="shared" si="34"/>
        <v>106.46336250000003</v>
      </c>
      <c r="K167" s="15">
        <v>0</v>
      </c>
      <c r="L167" s="21">
        <v>1</v>
      </c>
      <c r="M167" s="20">
        <f t="shared" si="29"/>
        <v>106.46336250000003</v>
      </c>
      <c r="N167" s="15">
        <v>0</v>
      </c>
      <c r="O167" s="21">
        <v>1</v>
      </c>
      <c r="P167" s="20">
        <f t="shared" si="35"/>
        <v>106.46336250000003</v>
      </c>
      <c r="Q167" s="15">
        <v>0</v>
      </c>
      <c r="R167" s="21">
        <v>0</v>
      </c>
      <c r="S167" s="20">
        <f t="shared" si="36"/>
        <v>0</v>
      </c>
      <c r="T167" s="15">
        <v>0</v>
      </c>
      <c r="U167" s="20">
        <f t="shared" si="30"/>
        <v>0</v>
      </c>
      <c r="V167" s="20">
        <f t="shared" si="31"/>
        <v>0</v>
      </c>
      <c r="W167" s="20">
        <f t="shared" si="32"/>
        <v>0</v>
      </c>
      <c r="X167" s="20">
        <f t="shared" si="33"/>
        <v>0</v>
      </c>
      <c r="AA167" s="91"/>
      <c r="AB167" s="22"/>
      <c r="AC167" s="22"/>
      <c r="AD167" s="24"/>
    </row>
    <row r="168" spans="2:30" s="12" customFormat="1" ht="13.35">
      <c r="B168" s="36"/>
      <c r="C168" s="94" t="s">
        <v>212</v>
      </c>
      <c r="D168" s="95"/>
      <c r="E168" s="95"/>
      <c r="F168" s="95"/>
      <c r="G168" s="96"/>
      <c r="H168" s="33">
        <v>113.27342400000001</v>
      </c>
      <c r="I168" s="19">
        <v>1</v>
      </c>
      <c r="J168" s="20">
        <f t="shared" si="34"/>
        <v>113.27342400000001</v>
      </c>
      <c r="K168" s="15">
        <v>0</v>
      </c>
      <c r="L168" s="21">
        <v>1</v>
      </c>
      <c r="M168" s="20">
        <f t="shared" si="29"/>
        <v>113.27342400000001</v>
      </c>
      <c r="N168" s="15">
        <v>0</v>
      </c>
      <c r="O168" s="21">
        <v>1</v>
      </c>
      <c r="P168" s="20">
        <f t="shared" si="35"/>
        <v>113.27342400000001</v>
      </c>
      <c r="Q168" s="15">
        <v>0</v>
      </c>
      <c r="R168" s="21">
        <v>0</v>
      </c>
      <c r="S168" s="20">
        <f t="shared" si="36"/>
        <v>0</v>
      </c>
      <c r="T168" s="15">
        <v>0</v>
      </c>
      <c r="U168" s="20">
        <f t="shared" si="30"/>
        <v>0</v>
      </c>
      <c r="V168" s="20">
        <f t="shared" si="31"/>
        <v>0</v>
      </c>
      <c r="W168" s="20">
        <f t="shared" si="32"/>
        <v>0</v>
      </c>
      <c r="X168" s="20">
        <f t="shared" si="33"/>
        <v>0</v>
      </c>
      <c r="AA168" s="91"/>
      <c r="AB168" s="22"/>
      <c r="AC168" s="22"/>
      <c r="AD168" s="24"/>
    </row>
    <row r="169" spans="2:30" s="12" customFormat="1" ht="13.35">
      <c r="B169" s="36"/>
      <c r="C169" s="94" t="s">
        <v>213</v>
      </c>
      <c r="D169" s="95"/>
      <c r="E169" s="95"/>
      <c r="F169" s="95"/>
      <c r="G169" s="96"/>
      <c r="H169" s="33">
        <v>120.08348550000001</v>
      </c>
      <c r="I169" s="19">
        <v>1</v>
      </c>
      <c r="J169" s="20">
        <f t="shared" si="34"/>
        <v>120.08348550000001</v>
      </c>
      <c r="K169" s="15">
        <v>0</v>
      </c>
      <c r="L169" s="21">
        <v>1</v>
      </c>
      <c r="M169" s="20">
        <f t="shared" si="29"/>
        <v>120.08348550000001</v>
      </c>
      <c r="N169" s="15">
        <v>0</v>
      </c>
      <c r="O169" s="21">
        <v>1</v>
      </c>
      <c r="P169" s="20">
        <f t="shared" si="35"/>
        <v>120.08348550000001</v>
      </c>
      <c r="Q169" s="15">
        <v>0</v>
      </c>
      <c r="R169" s="21">
        <v>0</v>
      </c>
      <c r="S169" s="20">
        <f t="shared" si="36"/>
        <v>0</v>
      </c>
      <c r="T169" s="15">
        <v>0</v>
      </c>
      <c r="U169" s="20">
        <f t="shared" si="30"/>
        <v>0</v>
      </c>
      <c r="V169" s="20">
        <f t="shared" si="31"/>
        <v>0</v>
      </c>
      <c r="W169" s="20">
        <f t="shared" si="32"/>
        <v>0</v>
      </c>
      <c r="X169" s="20">
        <f t="shared" si="33"/>
        <v>0</v>
      </c>
      <c r="AA169" s="91"/>
      <c r="AB169" s="22"/>
      <c r="AC169" s="22"/>
      <c r="AD169" s="24"/>
    </row>
    <row r="170" spans="2:30" s="12" customFormat="1" ht="13.35">
      <c r="B170" s="36"/>
      <c r="C170" s="94" t="s">
        <v>214</v>
      </c>
      <c r="D170" s="95"/>
      <c r="E170" s="95"/>
      <c r="F170" s="95"/>
      <c r="G170" s="96"/>
      <c r="H170" s="33">
        <v>126.89354700000003</v>
      </c>
      <c r="I170" s="19">
        <v>1</v>
      </c>
      <c r="J170" s="20">
        <f t="shared" si="34"/>
        <v>126.89354700000003</v>
      </c>
      <c r="K170" s="15">
        <v>0</v>
      </c>
      <c r="L170" s="21">
        <v>1</v>
      </c>
      <c r="M170" s="20">
        <f t="shared" ref="M170:M187" si="37">H170*L170</f>
        <v>126.89354700000003</v>
      </c>
      <c r="N170" s="15">
        <v>0</v>
      </c>
      <c r="O170" s="21">
        <v>1</v>
      </c>
      <c r="P170" s="20">
        <f t="shared" si="35"/>
        <v>126.89354700000003</v>
      </c>
      <c r="Q170" s="15">
        <v>0</v>
      </c>
      <c r="R170" s="21">
        <v>0</v>
      </c>
      <c r="S170" s="20">
        <f t="shared" si="36"/>
        <v>0</v>
      </c>
      <c r="T170" s="15">
        <v>0</v>
      </c>
      <c r="U170" s="20">
        <f t="shared" si="30"/>
        <v>0</v>
      </c>
      <c r="V170" s="20">
        <f t="shared" si="31"/>
        <v>0</v>
      </c>
      <c r="W170" s="20">
        <f t="shared" si="32"/>
        <v>0</v>
      </c>
      <c r="X170" s="20">
        <f t="shared" si="33"/>
        <v>0</v>
      </c>
      <c r="AA170" s="91"/>
      <c r="AB170" s="22"/>
      <c r="AC170" s="22"/>
      <c r="AD170" s="24"/>
    </row>
    <row r="171" spans="2:30" s="12" customFormat="1" ht="13.35">
      <c r="B171" s="36"/>
      <c r="C171" s="94" t="s">
        <v>215</v>
      </c>
      <c r="D171" s="95"/>
      <c r="E171" s="95"/>
      <c r="F171" s="95"/>
      <c r="G171" s="96"/>
      <c r="H171" s="33">
        <v>133.70360850000003</v>
      </c>
      <c r="I171" s="19">
        <v>1</v>
      </c>
      <c r="J171" s="20">
        <f t="shared" si="34"/>
        <v>133.70360850000003</v>
      </c>
      <c r="K171" s="15">
        <v>0</v>
      </c>
      <c r="L171" s="21">
        <v>1</v>
      </c>
      <c r="M171" s="20">
        <f t="shared" si="37"/>
        <v>133.70360850000003</v>
      </c>
      <c r="N171" s="15">
        <v>0</v>
      </c>
      <c r="O171" s="21">
        <v>1</v>
      </c>
      <c r="P171" s="20">
        <f t="shared" si="35"/>
        <v>133.70360850000003</v>
      </c>
      <c r="Q171" s="15">
        <v>0</v>
      </c>
      <c r="R171" s="21">
        <v>0</v>
      </c>
      <c r="S171" s="20">
        <f t="shared" si="36"/>
        <v>0</v>
      </c>
      <c r="T171" s="15">
        <v>0</v>
      </c>
      <c r="U171" s="20">
        <f t="shared" si="30"/>
        <v>0</v>
      </c>
      <c r="V171" s="20">
        <f t="shared" si="31"/>
        <v>0</v>
      </c>
      <c r="W171" s="20">
        <f t="shared" si="32"/>
        <v>0</v>
      </c>
      <c r="X171" s="20">
        <f t="shared" si="33"/>
        <v>0</v>
      </c>
      <c r="AA171" s="91"/>
      <c r="AB171" s="22"/>
      <c r="AC171" s="22"/>
      <c r="AD171" s="24"/>
    </row>
    <row r="172" spans="2:30" s="12" customFormat="1" ht="13.35">
      <c r="B172" s="36"/>
      <c r="C172" s="94" t="s">
        <v>216</v>
      </c>
      <c r="D172" s="95"/>
      <c r="E172" s="95"/>
      <c r="F172" s="95"/>
      <c r="G172" s="96"/>
      <c r="H172" s="33">
        <v>140.56757550000003</v>
      </c>
      <c r="I172" s="19">
        <v>1</v>
      </c>
      <c r="J172" s="20">
        <f t="shared" si="34"/>
        <v>140.56757550000003</v>
      </c>
      <c r="K172" s="15">
        <v>0</v>
      </c>
      <c r="L172" s="21">
        <v>1</v>
      </c>
      <c r="M172" s="20">
        <f t="shared" si="37"/>
        <v>140.56757550000003</v>
      </c>
      <c r="N172" s="15">
        <v>0</v>
      </c>
      <c r="O172" s="21">
        <v>1</v>
      </c>
      <c r="P172" s="20">
        <f t="shared" si="35"/>
        <v>140.56757550000003</v>
      </c>
      <c r="Q172" s="15">
        <v>0</v>
      </c>
      <c r="R172" s="21">
        <v>0</v>
      </c>
      <c r="S172" s="20">
        <f t="shared" si="36"/>
        <v>0</v>
      </c>
      <c r="T172" s="15">
        <v>0</v>
      </c>
      <c r="U172" s="20">
        <f t="shared" si="30"/>
        <v>0</v>
      </c>
      <c r="V172" s="20">
        <f t="shared" si="31"/>
        <v>0</v>
      </c>
      <c r="W172" s="20">
        <f t="shared" si="32"/>
        <v>0</v>
      </c>
      <c r="X172" s="20">
        <f t="shared" si="33"/>
        <v>0</v>
      </c>
      <c r="AA172" s="91"/>
      <c r="AB172" s="22"/>
      <c r="AC172" s="22"/>
      <c r="AD172" s="24"/>
    </row>
    <row r="173" spans="2:30" s="12" customFormat="1" ht="13.35">
      <c r="B173" s="36"/>
      <c r="C173" s="94" t="s">
        <v>217</v>
      </c>
      <c r="D173" s="95"/>
      <c r="E173" s="95"/>
      <c r="F173" s="95"/>
      <c r="G173" s="96"/>
      <c r="H173" s="33">
        <v>120.08348550000001</v>
      </c>
      <c r="I173" s="19">
        <v>1</v>
      </c>
      <c r="J173" s="20">
        <f t="shared" si="34"/>
        <v>120.08348550000001</v>
      </c>
      <c r="K173" s="15">
        <v>0</v>
      </c>
      <c r="L173" s="21">
        <v>1</v>
      </c>
      <c r="M173" s="20">
        <f t="shared" si="37"/>
        <v>120.08348550000001</v>
      </c>
      <c r="N173" s="15">
        <v>0</v>
      </c>
      <c r="O173" s="21">
        <v>1</v>
      </c>
      <c r="P173" s="20">
        <f t="shared" si="35"/>
        <v>120.08348550000001</v>
      </c>
      <c r="Q173" s="15">
        <v>0</v>
      </c>
      <c r="R173" s="21">
        <v>0</v>
      </c>
      <c r="S173" s="20">
        <f t="shared" si="36"/>
        <v>0</v>
      </c>
      <c r="T173" s="15">
        <v>0</v>
      </c>
      <c r="U173" s="20">
        <f t="shared" si="30"/>
        <v>0</v>
      </c>
      <c r="V173" s="20">
        <f t="shared" si="31"/>
        <v>0</v>
      </c>
      <c r="W173" s="20">
        <f t="shared" si="32"/>
        <v>0</v>
      </c>
      <c r="X173" s="20">
        <f t="shared" si="33"/>
        <v>0</v>
      </c>
      <c r="AA173" s="91"/>
      <c r="AB173" s="22"/>
      <c r="AC173" s="22"/>
      <c r="AD173" s="24"/>
    </row>
    <row r="174" spans="2:30" s="12" customFormat="1" ht="13.35">
      <c r="B174" s="36"/>
      <c r="C174" s="94" t="s">
        <v>218</v>
      </c>
      <c r="D174" s="95"/>
      <c r="E174" s="95"/>
      <c r="F174" s="95"/>
      <c r="G174" s="96"/>
      <c r="H174" s="33">
        <v>126.89354700000003</v>
      </c>
      <c r="I174" s="19">
        <v>1</v>
      </c>
      <c r="J174" s="20">
        <f t="shared" si="34"/>
        <v>126.89354700000003</v>
      </c>
      <c r="K174" s="15">
        <v>0</v>
      </c>
      <c r="L174" s="21">
        <v>1</v>
      </c>
      <c r="M174" s="20">
        <f t="shared" si="37"/>
        <v>126.89354700000003</v>
      </c>
      <c r="N174" s="15">
        <v>0</v>
      </c>
      <c r="O174" s="21">
        <v>1</v>
      </c>
      <c r="P174" s="20">
        <f t="shared" si="35"/>
        <v>126.89354700000003</v>
      </c>
      <c r="Q174" s="15">
        <v>0</v>
      </c>
      <c r="R174" s="21">
        <v>0</v>
      </c>
      <c r="S174" s="20">
        <f t="shared" si="36"/>
        <v>0</v>
      </c>
      <c r="T174" s="15">
        <v>0</v>
      </c>
      <c r="U174" s="20">
        <f t="shared" si="30"/>
        <v>0</v>
      </c>
      <c r="V174" s="20">
        <f t="shared" si="31"/>
        <v>0</v>
      </c>
      <c r="W174" s="20">
        <f t="shared" si="32"/>
        <v>0</v>
      </c>
      <c r="X174" s="20">
        <f t="shared" si="33"/>
        <v>0</v>
      </c>
      <c r="AA174" s="91"/>
      <c r="AB174" s="22"/>
      <c r="AC174" s="22"/>
      <c r="AD174" s="24"/>
    </row>
    <row r="175" spans="2:30" s="12" customFormat="1" ht="13.35">
      <c r="B175" s="36"/>
      <c r="C175" s="94" t="s">
        <v>219</v>
      </c>
      <c r="D175" s="95"/>
      <c r="E175" s="95"/>
      <c r="F175" s="95"/>
      <c r="G175" s="96"/>
      <c r="H175" s="33">
        <v>133.70360850000003</v>
      </c>
      <c r="I175" s="19">
        <v>1</v>
      </c>
      <c r="J175" s="20">
        <f t="shared" si="34"/>
        <v>133.70360850000003</v>
      </c>
      <c r="K175" s="15">
        <v>0</v>
      </c>
      <c r="L175" s="21">
        <v>1</v>
      </c>
      <c r="M175" s="20">
        <f t="shared" si="37"/>
        <v>133.70360850000003</v>
      </c>
      <c r="N175" s="15">
        <v>0</v>
      </c>
      <c r="O175" s="21">
        <v>1</v>
      </c>
      <c r="P175" s="20">
        <f t="shared" si="35"/>
        <v>133.70360850000003</v>
      </c>
      <c r="Q175" s="15">
        <v>0</v>
      </c>
      <c r="R175" s="21">
        <v>0</v>
      </c>
      <c r="S175" s="20">
        <f t="shared" si="36"/>
        <v>0</v>
      </c>
      <c r="T175" s="15">
        <v>0</v>
      </c>
      <c r="U175" s="20">
        <f t="shared" si="30"/>
        <v>0</v>
      </c>
      <c r="V175" s="20">
        <f t="shared" si="31"/>
        <v>0</v>
      </c>
      <c r="W175" s="20">
        <f t="shared" si="32"/>
        <v>0</v>
      </c>
      <c r="X175" s="20">
        <f t="shared" si="33"/>
        <v>0</v>
      </c>
      <c r="AA175" s="91"/>
      <c r="AB175" s="22"/>
      <c r="AC175" s="22"/>
      <c r="AD175" s="24"/>
    </row>
    <row r="176" spans="2:30" s="12" customFormat="1" ht="13.35">
      <c r="B176" s="36"/>
      <c r="C176" s="94" t="s">
        <v>220</v>
      </c>
      <c r="D176" s="95"/>
      <c r="E176" s="95"/>
      <c r="F176" s="95"/>
      <c r="G176" s="96"/>
      <c r="H176" s="33">
        <v>140.56757550000003</v>
      </c>
      <c r="I176" s="19">
        <v>1</v>
      </c>
      <c r="J176" s="20">
        <f t="shared" si="34"/>
        <v>140.56757550000003</v>
      </c>
      <c r="K176" s="15">
        <v>0</v>
      </c>
      <c r="L176" s="21">
        <v>1</v>
      </c>
      <c r="M176" s="20">
        <f t="shared" si="37"/>
        <v>140.56757550000003</v>
      </c>
      <c r="N176" s="15">
        <v>0</v>
      </c>
      <c r="O176" s="21">
        <v>1</v>
      </c>
      <c r="P176" s="20">
        <f t="shared" si="35"/>
        <v>140.56757550000003</v>
      </c>
      <c r="Q176" s="15">
        <v>0</v>
      </c>
      <c r="R176" s="21">
        <v>0</v>
      </c>
      <c r="S176" s="20">
        <f t="shared" si="36"/>
        <v>0</v>
      </c>
      <c r="T176" s="15">
        <v>0</v>
      </c>
      <c r="U176" s="20">
        <f t="shared" si="30"/>
        <v>0</v>
      </c>
      <c r="V176" s="20">
        <f t="shared" si="31"/>
        <v>0</v>
      </c>
      <c r="W176" s="20">
        <f t="shared" si="32"/>
        <v>0</v>
      </c>
      <c r="X176" s="20">
        <f t="shared" si="33"/>
        <v>0</v>
      </c>
      <c r="AA176" s="91"/>
      <c r="AB176" s="22"/>
      <c r="AC176" s="22"/>
      <c r="AD176" s="24"/>
    </row>
    <row r="177" spans="2:30" s="12" customFormat="1" ht="13.35">
      <c r="B177" s="36"/>
      <c r="C177" s="94" t="s">
        <v>221</v>
      </c>
      <c r="D177" s="95"/>
      <c r="E177" s="95"/>
      <c r="F177" s="95"/>
      <c r="G177" s="96"/>
      <c r="H177" s="33">
        <v>147.43154250000001</v>
      </c>
      <c r="I177" s="19">
        <v>1</v>
      </c>
      <c r="J177" s="20">
        <f t="shared" si="34"/>
        <v>147.43154250000001</v>
      </c>
      <c r="K177" s="15">
        <v>0</v>
      </c>
      <c r="L177" s="21">
        <v>1</v>
      </c>
      <c r="M177" s="20">
        <f t="shared" si="37"/>
        <v>147.43154250000001</v>
      </c>
      <c r="N177" s="15">
        <v>0</v>
      </c>
      <c r="O177" s="21">
        <v>1</v>
      </c>
      <c r="P177" s="20">
        <f t="shared" si="35"/>
        <v>147.43154250000001</v>
      </c>
      <c r="Q177" s="15">
        <v>0</v>
      </c>
      <c r="R177" s="21">
        <v>0</v>
      </c>
      <c r="S177" s="20">
        <f t="shared" si="36"/>
        <v>0</v>
      </c>
      <c r="T177" s="15">
        <v>0</v>
      </c>
      <c r="U177" s="20">
        <f t="shared" si="30"/>
        <v>0</v>
      </c>
      <c r="V177" s="20">
        <f t="shared" si="31"/>
        <v>0</v>
      </c>
      <c r="W177" s="20">
        <f t="shared" si="32"/>
        <v>0</v>
      </c>
      <c r="X177" s="20">
        <f t="shared" si="33"/>
        <v>0</v>
      </c>
      <c r="AA177" s="91"/>
      <c r="AB177" s="22"/>
      <c r="AC177" s="22"/>
      <c r="AD177" s="24"/>
    </row>
    <row r="178" spans="2:30" s="12" customFormat="1" ht="13.35">
      <c r="B178" s="36"/>
      <c r="C178" s="94" t="s">
        <v>222</v>
      </c>
      <c r="D178" s="95"/>
      <c r="E178" s="95"/>
      <c r="F178" s="95"/>
      <c r="G178" s="96"/>
      <c r="H178" s="33">
        <v>133.70360850000003</v>
      </c>
      <c r="I178" s="19">
        <v>1</v>
      </c>
      <c r="J178" s="20">
        <f t="shared" si="34"/>
        <v>133.70360850000003</v>
      </c>
      <c r="K178" s="15">
        <v>0</v>
      </c>
      <c r="L178" s="21">
        <v>1</v>
      </c>
      <c r="M178" s="20">
        <f t="shared" si="37"/>
        <v>133.70360850000003</v>
      </c>
      <c r="N178" s="15">
        <v>0</v>
      </c>
      <c r="O178" s="21">
        <v>1</v>
      </c>
      <c r="P178" s="20">
        <f t="shared" si="35"/>
        <v>133.70360850000003</v>
      </c>
      <c r="Q178" s="15">
        <v>0</v>
      </c>
      <c r="R178" s="21">
        <v>0</v>
      </c>
      <c r="S178" s="20">
        <f t="shared" si="36"/>
        <v>0</v>
      </c>
      <c r="T178" s="15">
        <v>0</v>
      </c>
      <c r="U178" s="20">
        <f t="shared" si="30"/>
        <v>0</v>
      </c>
      <c r="V178" s="20">
        <f t="shared" si="31"/>
        <v>0</v>
      </c>
      <c r="W178" s="20">
        <f t="shared" si="32"/>
        <v>0</v>
      </c>
      <c r="X178" s="20">
        <f t="shared" si="33"/>
        <v>0</v>
      </c>
      <c r="AA178" s="91"/>
      <c r="AB178" s="22"/>
      <c r="AC178" s="22"/>
      <c r="AD178" s="24"/>
    </row>
    <row r="179" spans="2:30" s="12" customFormat="1" ht="13.35">
      <c r="B179" s="36"/>
      <c r="C179" s="94" t="s">
        <v>223</v>
      </c>
      <c r="D179" s="95"/>
      <c r="E179" s="95"/>
      <c r="F179" s="95"/>
      <c r="G179" s="96"/>
      <c r="H179" s="33">
        <v>140.56757550000003</v>
      </c>
      <c r="I179" s="19">
        <v>1</v>
      </c>
      <c r="J179" s="20">
        <f t="shared" si="34"/>
        <v>140.56757550000003</v>
      </c>
      <c r="K179" s="15">
        <v>0</v>
      </c>
      <c r="L179" s="21">
        <v>1</v>
      </c>
      <c r="M179" s="20">
        <f t="shared" si="37"/>
        <v>140.56757550000003</v>
      </c>
      <c r="N179" s="15">
        <v>0</v>
      </c>
      <c r="O179" s="21">
        <v>1</v>
      </c>
      <c r="P179" s="20">
        <f t="shared" si="35"/>
        <v>140.56757550000003</v>
      </c>
      <c r="Q179" s="15">
        <v>0</v>
      </c>
      <c r="R179" s="21">
        <v>0</v>
      </c>
      <c r="S179" s="20">
        <f t="shared" si="36"/>
        <v>0</v>
      </c>
      <c r="T179" s="15">
        <v>0</v>
      </c>
      <c r="U179" s="20">
        <f t="shared" si="30"/>
        <v>0</v>
      </c>
      <c r="V179" s="20">
        <f t="shared" si="31"/>
        <v>0</v>
      </c>
      <c r="W179" s="20">
        <f t="shared" si="32"/>
        <v>0</v>
      </c>
      <c r="X179" s="20">
        <f t="shared" si="33"/>
        <v>0</v>
      </c>
      <c r="AA179" s="91"/>
      <c r="AB179" s="22"/>
      <c r="AC179" s="22"/>
      <c r="AD179" s="24"/>
    </row>
    <row r="180" spans="2:30" s="12" customFormat="1" ht="13.35">
      <c r="B180" s="36"/>
      <c r="C180" s="94" t="s">
        <v>224</v>
      </c>
      <c r="D180" s="95"/>
      <c r="E180" s="95"/>
      <c r="F180" s="95"/>
      <c r="G180" s="96"/>
      <c r="H180" s="33">
        <v>147.43154250000001</v>
      </c>
      <c r="I180" s="19">
        <v>1</v>
      </c>
      <c r="J180" s="20">
        <f t="shared" si="34"/>
        <v>147.43154250000001</v>
      </c>
      <c r="K180" s="15">
        <v>0</v>
      </c>
      <c r="L180" s="21">
        <v>1</v>
      </c>
      <c r="M180" s="20">
        <f t="shared" si="37"/>
        <v>147.43154250000001</v>
      </c>
      <c r="N180" s="15">
        <v>0</v>
      </c>
      <c r="O180" s="21">
        <v>1</v>
      </c>
      <c r="P180" s="20">
        <f t="shared" si="35"/>
        <v>147.43154250000001</v>
      </c>
      <c r="Q180" s="15">
        <v>0</v>
      </c>
      <c r="R180" s="21">
        <v>0</v>
      </c>
      <c r="S180" s="20">
        <f t="shared" si="36"/>
        <v>0</v>
      </c>
      <c r="T180" s="15">
        <v>0</v>
      </c>
      <c r="U180" s="20">
        <f t="shared" si="30"/>
        <v>0</v>
      </c>
      <c r="V180" s="20">
        <f t="shared" si="31"/>
        <v>0</v>
      </c>
      <c r="W180" s="20">
        <f t="shared" si="32"/>
        <v>0</v>
      </c>
      <c r="X180" s="20">
        <f t="shared" si="33"/>
        <v>0</v>
      </c>
      <c r="AA180" s="91"/>
      <c r="AB180" s="22"/>
      <c r="AC180" s="22"/>
      <c r="AD180" s="24"/>
    </row>
    <row r="181" spans="2:30" s="12" customFormat="1" ht="13.35">
      <c r="B181" s="36"/>
      <c r="C181" s="94" t="s">
        <v>225</v>
      </c>
      <c r="D181" s="95"/>
      <c r="E181" s="95"/>
      <c r="F181" s="95"/>
      <c r="G181" s="96"/>
      <c r="H181" s="33">
        <v>154.24160400000005</v>
      </c>
      <c r="I181" s="19">
        <v>1</v>
      </c>
      <c r="J181" s="20">
        <f t="shared" si="34"/>
        <v>154.24160400000005</v>
      </c>
      <c r="K181" s="15">
        <v>0</v>
      </c>
      <c r="L181" s="21">
        <v>1</v>
      </c>
      <c r="M181" s="20">
        <f t="shared" si="37"/>
        <v>154.24160400000005</v>
      </c>
      <c r="N181" s="15">
        <v>0</v>
      </c>
      <c r="O181" s="21">
        <v>1</v>
      </c>
      <c r="P181" s="20">
        <f t="shared" si="35"/>
        <v>154.24160400000005</v>
      </c>
      <c r="Q181" s="15">
        <v>0</v>
      </c>
      <c r="R181" s="21">
        <v>0</v>
      </c>
      <c r="S181" s="20">
        <f t="shared" si="36"/>
        <v>0</v>
      </c>
      <c r="T181" s="15">
        <v>0</v>
      </c>
      <c r="U181" s="20">
        <f t="shared" si="30"/>
        <v>0</v>
      </c>
      <c r="V181" s="20">
        <f t="shared" si="31"/>
        <v>0</v>
      </c>
      <c r="W181" s="20">
        <f t="shared" si="32"/>
        <v>0</v>
      </c>
      <c r="X181" s="20">
        <f t="shared" si="33"/>
        <v>0</v>
      </c>
      <c r="AA181" s="91"/>
      <c r="AB181" s="22"/>
      <c r="AC181" s="22"/>
      <c r="AD181" s="24"/>
    </row>
    <row r="182" spans="2:30" s="12" customFormat="1" ht="13.35">
      <c r="B182" s="36"/>
      <c r="C182" s="94" t="s">
        <v>226</v>
      </c>
      <c r="D182" s="95"/>
      <c r="E182" s="95"/>
      <c r="F182" s="95"/>
      <c r="G182" s="96"/>
      <c r="H182" s="33">
        <v>140.56757550000003</v>
      </c>
      <c r="I182" s="19">
        <v>1</v>
      </c>
      <c r="J182" s="20">
        <f t="shared" si="34"/>
        <v>140.56757550000003</v>
      </c>
      <c r="K182" s="15">
        <v>0</v>
      </c>
      <c r="L182" s="21">
        <v>1</v>
      </c>
      <c r="M182" s="20">
        <f t="shared" si="37"/>
        <v>140.56757550000003</v>
      </c>
      <c r="N182" s="15">
        <v>0</v>
      </c>
      <c r="O182" s="21">
        <v>1</v>
      </c>
      <c r="P182" s="20">
        <f t="shared" si="35"/>
        <v>140.56757550000003</v>
      </c>
      <c r="Q182" s="15">
        <v>0</v>
      </c>
      <c r="R182" s="21">
        <v>0</v>
      </c>
      <c r="S182" s="20">
        <f t="shared" si="36"/>
        <v>0</v>
      </c>
      <c r="T182" s="15">
        <v>0</v>
      </c>
      <c r="U182" s="20">
        <f t="shared" si="30"/>
        <v>0</v>
      </c>
      <c r="V182" s="20">
        <f t="shared" si="31"/>
        <v>0</v>
      </c>
      <c r="W182" s="20">
        <f t="shared" si="32"/>
        <v>0</v>
      </c>
      <c r="X182" s="20">
        <f t="shared" si="33"/>
        <v>0</v>
      </c>
      <c r="AA182" s="91"/>
      <c r="AB182" s="22"/>
      <c r="AC182" s="22"/>
      <c r="AD182" s="24"/>
    </row>
    <row r="183" spans="2:30" s="12" customFormat="1" ht="13.35">
      <c r="B183" s="36"/>
      <c r="C183" s="94" t="s">
        <v>227</v>
      </c>
      <c r="D183" s="95"/>
      <c r="E183" s="95"/>
      <c r="F183" s="95"/>
      <c r="G183" s="96"/>
      <c r="H183" s="33">
        <v>147.43154250000001</v>
      </c>
      <c r="I183" s="19">
        <v>1</v>
      </c>
      <c r="J183" s="20">
        <f t="shared" si="34"/>
        <v>147.43154250000001</v>
      </c>
      <c r="K183" s="15">
        <v>0</v>
      </c>
      <c r="L183" s="21">
        <v>1</v>
      </c>
      <c r="M183" s="20">
        <f t="shared" si="37"/>
        <v>147.43154250000001</v>
      </c>
      <c r="N183" s="15">
        <v>0</v>
      </c>
      <c r="O183" s="21">
        <v>1</v>
      </c>
      <c r="P183" s="20">
        <f t="shared" si="35"/>
        <v>147.43154250000001</v>
      </c>
      <c r="Q183" s="15">
        <v>0</v>
      </c>
      <c r="R183" s="21">
        <v>0</v>
      </c>
      <c r="S183" s="20">
        <f t="shared" si="36"/>
        <v>0</v>
      </c>
      <c r="T183" s="15">
        <v>0</v>
      </c>
      <c r="U183" s="20">
        <f t="shared" si="30"/>
        <v>0</v>
      </c>
      <c r="V183" s="20">
        <f t="shared" si="31"/>
        <v>0</v>
      </c>
      <c r="W183" s="20">
        <f t="shared" si="32"/>
        <v>0</v>
      </c>
      <c r="X183" s="20">
        <f t="shared" si="33"/>
        <v>0</v>
      </c>
      <c r="AA183" s="91"/>
      <c r="AB183" s="22"/>
      <c r="AC183" s="22"/>
      <c r="AD183" s="24"/>
    </row>
    <row r="184" spans="2:30" s="12" customFormat="1" ht="13.35">
      <c r="B184" s="36"/>
      <c r="C184" s="94" t="s">
        <v>228</v>
      </c>
      <c r="D184" s="95"/>
      <c r="E184" s="95"/>
      <c r="F184" s="95"/>
      <c r="G184" s="96"/>
      <c r="H184" s="33">
        <v>154.24160400000005</v>
      </c>
      <c r="I184" s="19">
        <v>1</v>
      </c>
      <c r="J184" s="20">
        <f t="shared" si="34"/>
        <v>154.24160400000005</v>
      </c>
      <c r="K184" s="15">
        <v>0</v>
      </c>
      <c r="L184" s="21">
        <v>1</v>
      </c>
      <c r="M184" s="20">
        <f t="shared" si="37"/>
        <v>154.24160400000005</v>
      </c>
      <c r="N184" s="15">
        <v>0</v>
      </c>
      <c r="O184" s="21">
        <v>1</v>
      </c>
      <c r="P184" s="20">
        <f t="shared" si="35"/>
        <v>154.24160400000005</v>
      </c>
      <c r="Q184" s="15">
        <v>0</v>
      </c>
      <c r="R184" s="21">
        <v>0</v>
      </c>
      <c r="S184" s="20">
        <f t="shared" si="36"/>
        <v>0</v>
      </c>
      <c r="T184" s="15">
        <v>0</v>
      </c>
      <c r="U184" s="20">
        <f t="shared" si="30"/>
        <v>0</v>
      </c>
      <c r="V184" s="20">
        <f t="shared" si="31"/>
        <v>0</v>
      </c>
      <c r="W184" s="20">
        <f t="shared" si="32"/>
        <v>0</v>
      </c>
      <c r="X184" s="20">
        <f t="shared" si="33"/>
        <v>0</v>
      </c>
      <c r="AA184" s="91"/>
      <c r="AB184" s="22"/>
      <c r="AC184" s="22"/>
      <c r="AD184" s="24"/>
    </row>
    <row r="185" spans="2:30" s="12" customFormat="1" ht="13.35">
      <c r="B185" s="36"/>
      <c r="C185" s="94" t="s">
        <v>229</v>
      </c>
      <c r="D185" s="95"/>
      <c r="E185" s="95"/>
      <c r="F185" s="95"/>
      <c r="G185" s="96"/>
      <c r="H185" s="33">
        <v>154.24160400000005</v>
      </c>
      <c r="I185" s="19">
        <v>1</v>
      </c>
      <c r="J185" s="20">
        <f t="shared" si="34"/>
        <v>154.24160400000005</v>
      </c>
      <c r="K185" s="15">
        <v>0</v>
      </c>
      <c r="L185" s="21">
        <v>1</v>
      </c>
      <c r="M185" s="20">
        <f t="shared" si="37"/>
        <v>154.24160400000005</v>
      </c>
      <c r="N185" s="15">
        <v>0</v>
      </c>
      <c r="O185" s="21">
        <v>1</v>
      </c>
      <c r="P185" s="20">
        <f t="shared" si="35"/>
        <v>154.24160400000005</v>
      </c>
      <c r="Q185" s="15">
        <v>0</v>
      </c>
      <c r="R185" s="21">
        <v>0</v>
      </c>
      <c r="S185" s="20">
        <f t="shared" si="36"/>
        <v>0</v>
      </c>
      <c r="T185" s="15">
        <v>0</v>
      </c>
      <c r="U185" s="20">
        <f t="shared" si="30"/>
        <v>0</v>
      </c>
      <c r="V185" s="20">
        <f t="shared" si="31"/>
        <v>0</v>
      </c>
      <c r="W185" s="20">
        <f t="shared" si="32"/>
        <v>0</v>
      </c>
      <c r="X185" s="20">
        <f t="shared" si="33"/>
        <v>0</v>
      </c>
      <c r="AA185" s="91"/>
      <c r="AB185" s="22"/>
      <c r="AC185" s="22"/>
      <c r="AD185" s="24"/>
    </row>
    <row r="186" spans="2:30" s="12" customFormat="1" ht="13.35">
      <c r="B186" s="36"/>
      <c r="C186" s="97" t="s">
        <v>230</v>
      </c>
      <c r="D186" s="97"/>
      <c r="E186" s="97"/>
      <c r="F186" s="97"/>
      <c r="G186" s="97"/>
      <c r="H186" s="33">
        <v>161.05166550000001</v>
      </c>
      <c r="I186" s="19">
        <v>1</v>
      </c>
      <c r="J186" s="20">
        <f t="shared" si="34"/>
        <v>161.05166550000001</v>
      </c>
      <c r="K186" s="15">
        <v>0</v>
      </c>
      <c r="L186" s="21">
        <v>1</v>
      </c>
      <c r="M186" s="20">
        <f t="shared" si="37"/>
        <v>161.05166550000001</v>
      </c>
      <c r="N186" s="15">
        <v>0</v>
      </c>
      <c r="O186" s="21">
        <v>1</v>
      </c>
      <c r="P186" s="20">
        <f t="shared" si="35"/>
        <v>161.05166550000001</v>
      </c>
      <c r="Q186" s="15">
        <v>0</v>
      </c>
      <c r="R186" s="21">
        <v>0</v>
      </c>
      <c r="S186" s="20">
        <f t="shared" si="36"/>
        <v>0</v>
      </c>
      <c r="T186" s="15">
        <v>0</v>
      </c>
      <c r="U186" s="20">
        <f t="shared" si="30"/>
        <v>0</v>
      </c>
      <c r="V186" s="20">
        <f t="shared" si="31"/>
        <v>0</v>
      </c>
      <c r="W186" s="20">
        <f t="shared" si="32"/>
        <v>0</v>
      </c>
      <c r="X186" s="20">
        <f t="shared" si="33"/>
        <v>0</v>
      </c>
      <c r="AA186" s="91"/>
      <c r="AB186" s="22"/>
      <c r="AC186" s="22"/>
      <c r="AD186" s="24"/>
    </row>
    <row r="187" spans="2:30" s="12" customFormat="1" ht="13.35">
      <c r="B187" s="36"/>
      <c r="C187" s="97" t="s">
        <v>231</v>
      </c>
      <c r="D187" s="97"/>
      <c r="E187" s="97"/>
      <c r="F187" s="97"/>
      <c r="G187" s="97"/>
      <c r="H187" s="33">
        <v>167.86172700000003</v>
      </c>
      <c r="I187" s="19">
        <v>1</v>
      </c>
      <c r="J187" s="20">
        <f t="shared" si="34"/>
        <v>167.86172700000003</v>
      </c>
      <c r="K187" s="15">
        <v>0</v>
      </c>
      <c r="L187" s="21">
        <v>1</v>
      </c>
      <c r="M187" s="20">
        <f t="shared" si="37"/>
        <v>167.86172700000003</v>
      </c>
      <c r="N187" s="15">
        <v>0</v>
      </c>
      <c r="O187" s="21">
        <v>1</v>
      </c>
      <c r="P187" s="20">
        <f t="shared" si="35"/>
        <v>167.86172700000003</v>
      </c>
      <c r="Q187" s="15">
        <v>0</v>
      </c>
      <c r="R187" s="21">
        <v>0</v>
      </c>
      <c r="S187" s="20">
        <f t="shared" si="36"/>
        <v>0</v>
      </c>
      <c r="T187" s="15">
        <v>0</v>
      </c>
      <c r="U187" s="20">
        <f t="shared" si="30"/>
        <v>0</v>
      </c>
      <c r="V187" s="20">
        <f t="shared" si="31"/>
        <v>0</v>
      </c>
      <c r="W187" s="20">
        <f t="shared" si="32"/>
        <v>0</v>
      </c>
      <c r="X187" s="20">
        <f t="shared" si="33"/>
        <v>0</v>
      </c>
      <c r="AA187" s="91"/>
      <c r="AB187" s="22"/>
      <c r="AC187" s="22"/>
      <c r="AD187" s="24"/>
    </row>
    <row r="188" spans="2:30" s="12" customFormat="1" ht="12.75">
      <c r="B188" s="93"/>
      <c r="C188" s="93"/>
      <c r="D188" s="93"/>
      <c r="E188" s="93"/>
      <c r="F188" s="93"/>
      <c r="G188" s="93"/>
      <c r="H188" s="93"/>
      <c r="I188" s="93"/>
      <c r="J188" s="16">
        <f>SUM(J10:J187)</f>
        <v>59303.807157000025</v>
      </c>
      <c r="K188" s="16"/>
      <c r="L188" s="16"/>
      <c r="M188" s="16">
        <f>SUM(M10:M187)</f>
        <v>64092.156157000027</v>
      </c>
      <c r="N188" s="16"/>
      <c r="O188" s="16"/>
      <c r="P188" s="16">
        <f>SUM(P10:P187)</f>
        <v>64765.925257000024</v>
      </c>
      <c r="Q188" s="16"/>
      <c r="R188" s="16"/>
      <c r="S188" s="16">
        <f>SUM(S10:S187)</f>
        <v>23192.121420000007</v>
      </c>
      <c r="T188" s="16"/>
      <c r="U188" s="40">
        <f>SUM(U10:U187)</f>
        <v>0</v>
      </c>
      <c r="V188" s="40">
        <f>SUM(V10:V187)</f>
        <v>0</v>
      </c>
      <c r="W188" s="40">
        <f>SUM(W10:W187)</f>
        <v>0</v>
      </c>
      <c r="X188" s="40">
        <f>SUM(X10:X187)</f>
        <v>0</v>
      </c>
      <c r="AA188" s="91"/>
    </row>
    <row r="189" spans="2:30" s="12" customFormat="1" ht="13.9">
      <c r="B189" s="78" t="s">
        <v>232</v>
      </c>
      <c r="C189" s="78"/>
      <c r="D189" s="78"/>
      <c r="E189" s="78"/>
      <c r="F189" s="78"/>
      <c r="G189" s="78"/>
      <c r="H189" s="78"/>
      <c r="I189" s="78"/>
      <c r="J189" s="82">
        <f>J188+M188+P188+S188</f>
        <v>211354.00999100009</v>
      </c>
      <c r="K189" s="83"/>
      <c r="L189" s="83"/>
      <c r="M189" s="83"/>
      <c r="N189" s="83"/>
      <c r="O189" s="83"/>
      <c r="P189" s="83"/>
      <c r="Q189" s="83"/>
      <c r="R189" s="83"/>
      <c r="S189" s="84"/>
      <c r="T189" s="38"/>
      <c r="U189" s="38"/>
      <c r="V189" s="38"/>
      <c r="W189" s="38"/>
      <c r="X189" s="38"/>
      <c r="AA189" s="91"/>
    </row>
    <row r="190" spans="2:30" s="12" customFormat="1" ht="13.9">
      <c r="B190" s="79" t="s">
        <v>233</v>
      </c>
      <c r="C190" s="80"/>
      <c r="D190" s="80"/>
      <c r="E190" s="80"/>
      <c r="F190" s="80"/>
      <c r="G190" s="80"/>
      <c r="H190" s="80"/>
      <c r="I190" s="81"/>
      <c r="J190" s="82">
        <f>J189*21/100</f>
        <v>44384.342098110021</v>
      </c>
      <c r="K190" s="83"/>
      <c r="L190" s="83"/>
      <c r="M190" s="83"/>
      <c r="N190" s="83"/>
      <c r="O190" s="83"/>
      <c r="P190" s="83"/>
      <c r="Q190" s="83"/>
      <c r="R190" s="83"/>
      <c r="S190" s="84"/>
      <c r="T190" s="38"/>
      <c r="U190" s="38"/>
      <c r="V190" s="38"/>
      <c r="W190" s="38"/>
      <c r="X190" s="38"/>
      <c r="AA190" s="91"/>
    </row>
    <row r="191" spans="2:30" s="12" customFormat="1" ht="13.9">
      <c r="B191" s="78" t="s">
        <v>234</v>
      </c>
      <c r="C191" s="78"/>
      <c r="D191" s="78"/>
      <c r="E191" s="78"/>
      <c r="F191" s="78"/>
      <c r="G191" s="78"/>
      <c r="H191" s="78"/>
      <c r="I191" s="78"/>
      <c r="J191" s="82">
        <f>J189+J190</f>
        <v>255738.35208911012</v>
      </c>
      <c r="K191" s="83"/>
      <c r="L191" s="83"/>
      <c r="M191" s="83"/>
      <c r="N191" s="83"/>
      <c r="O191" s="83"/>
      <c r="P191" s="83"/>
      <c r="Q191" s="83"/>
      <c r="R191" s="83"/>
      <c r="S191" s="84"/>
      <c r="T191" s="38"/>
      <c r="U191" s="38"/>
      <c r="V191" s="38"/>
      <c r="W191" s="38"/>
      <c r="X191" s="38"/>
      <c r="AA191" s="91"/>
    </row>
    <row r="192" spans="2:30" s="12" customFormat="1" ht="13.9">
      <c r="B192" s="107" t="s">
        <v>235</v>
      </c>
      <c r="C192" s="107"/>
      <c r="D192" s="107"/>
      <c r="E192" s="107"/>
      <c r="F192" s="107"/>
      <c r="G192" s="107"/>
      <c r="H192" s="107"/>
      <c r="I192" s="107"/>
      <c r="J192" s="108">
        <f>U188+V188+W188+X188</f>
        <v>0</v>
      </c>
      <c r="K192" s="108"/>
      <c r="L192" s="108"/>
      <c r="M192" s="108"/>
      <c r="N192" s="108"/>
      <c r="O192" s="108"/>
      <c r="P192" s="108"/>
      <c r="Q192" s="108"/>
      <c r="R192" s="108"/>
      <c r="S192" s="108"/>
      <c r="T192" s="38"/>
      <c r="U192" s="38"/>
      <c r="V192" s="38"/>
      <c r="W192" s="38"/>
      <c r="X192" s="38"/>
      <c r="AA192" s="91"/>
    </row>
    <row r="193" spans="2:27" s="12" customFormat="1" ht="13.9">
      <c r="B193" s="107" t="s">
        <v>233</v>
      </c>
      <c r="C193" s="107"/>
      <c r="D193" s="107"/>
      <c r="E193" s="107"/>
      <c r="F193" s="107"/>
      <c r="G193" s="107"/>
      <c r="H193" s="107"/>
      <c r="I193" s="107"/>
      <c r="J193" s="108">
        <f>J192*21/100</f>
        <v>0</v>
      </c>
      <c r="K193" s="108"/>
      <c r="L193" s="108"/>
      <c r="M193" s="108"/>
      <c r="N193" s="108"/>
      <c r="O193" s="108"/>
      <c r="P193" s="108"/>
      <c r="Q193" s="108"/>
      <c r="R193" s="108"/>
      <c r="S193" s="108"/>
      <c r="T193" s="38"/>
      <c r="U193" s="38"/>
      <c r="V193" s="38"/>
      <c r="W193" s="38"/>
      <c r="X193" s="38"/>
      <c r="AA193" s="91"/>
    </row>
    <row r="194" spans="2:27" s="12" customFormat="1" ht="13.9">
      <c r="B194" s="107" t="s">
        <v>236</v>
      </c>
      <c r="C194" s="107"/>
      <c r="D194" s="107"/>
      <c r="E194" s="107"/>
      <c r="F194" s="107"/>
      <c r="G194" s="107"/>
      <c r="H194" s="107"/>
      <c r="I194" s="107"/>
      <c r="J194" s="108">
        <f>J192+J193</f>
        <v>0</v>
      </c>
      <c r="K194" s="108"/>
      <c r="L194" s="108"/>
      <c r="M194" s="108"/>
      <c r="N194" s="108"/>
      <c r="O194" s="108"/>
      <c r="P194" s="108"/>
      <c r="Q194" s="108"/>
      <c r="R194" s="108"/>
      <c r="S194" s="108"/>
      <c r="T194" s="38"/>
      <c r="U194" s="38"/>
      <c r="V194" s="38"/>
      <c r="W194" s="38"/>
      <c r="X194" s="38"/>
      <c r="AA194" s="91"/>
    </row>
    <row r="195" spans="2:27" s="12" customFormat="1" ht="12.75">
      <c r="B195" s="39"/>
      <c r="C195" s="39"/>
      <c r="D195" s="39"/>
      <c r="E195" s="39"/>
      <c r="F195" s="39"/>
      <c r="G195" s="39"/>
      <c r="H195" s="39"/>
      <c r="I195" s="39"/>
      <c r="J195" s="37"/>
      <c r="K195" s="37"/>
      <c r="L195" s="37"/>
      <c r="M195" s="37"/>
      <c r="N195" s="37"/>
      <c r="O195" s="37"/>
      <c r="P195" s="37"/>
      <c r="Q195" s="37"/>
      <c r="R195" s="37"/>
      <c r="S195" s="37"/>
      <c r="T195" s="37"/>
      <c r="U195" s="38"/>
      <c r="V195" s="38"/>
      <c r="W195" s="38"/>
      <c r="X195" s="38"/>
      <c r="AA195" s="91"/>
    </row>
    <row r="196" spans="2:27" ht="17.25">
      <c r="B196" s="102" t="s">
        <v>237</v>
      </c>
      <c r="C196" s="102"/>
      <c r="D196" s="102"/>
      <c r="E196" s="102"/>
      <c r="F196" s="102"/>
      <c r="G196" s="102"/>
      <c r="H196" s="102"/>
      <c r="I196" s="102"/>
      <c r="J196" s="102"/>
      <c r="K196" s="102"/>
      <c r="L196" s="102"/>
      <c r="AA196" s="91"/>
    </row>
    <row r="200" spans="2:27" ht="18.399999999999999" customHeight="1">
      <c r="B200" s="103" t="s">
        <v>238</v>
      </c>
      <c r="C200" s="103"/>
      <c r="D200" s="103"/>
      <c r="E200" s="103"/>
      <c r="F200" s="103"/>
      <c r="G200" s="103"/>
      <c r="H200" s="103"/>
      <c r="I200" s="103"/>
      <c r="J200" s="103"/>
      <c r="K200" s="103"/>
      <c r="L200" s="103"/>
      <c r="M200" s="103"/>
      <c r="N200" s="103"/>
      <c r="O200" s="103"/>
      <c r="P200" s="103"/>
      <c r="Q200" s="103"/>
    </row>
    <row r="201" spans="2:27">
      <c r="B201" s="103"/>
      <c r="C201" s="103"/>
      <c r="D201" s="103"/>
      <c r="E201" s="103"/>
      <c r="F201" s="103"/>
      <c r="G201" s="103"/>
      <c r="H201" s="103"/>
      <c r="I201" s="103"/>
      <c r="J201" s="103"/>
      <c r="K201" s="103"/>
      <c r="L201" s="103"/>
      <c r="M201" s="103"/>
      <c r="N201" s="103"/>
      <c r="O201" s="103"/>
      <c r="P201" s="103"/>
      <c r="Q201" s="103"/>
    </row>
    <row r="202" spans="2:27">
      <c r="B202" s="103"/>
      <c r="C202" s="103"/>
      <c r="D202" s="103"/>
      <c r="E202" s="103"/>
      <c r="F202" s="103"/>
      <c r="G202" s="103"/>
      <c r="H202" s="103"/>
      <c r="I202" s="103"/>
      <c r="J202" s="103"/>
      <c r="K202" s="103"/>
      <c r="L202" s="103"/>
      <c r="M202" s="103"/>
      <c r="N202" s="103"/>
      <c r="O202" s="103"/>
      <c r="P202" s="103"/>
      <c r="Q202" s="103"/>
    </row>
    <row r="203" spans="2:27" ht="23.1" customHeight="1">
      <c r="B203" s="103"/>
      <c r="C203" s="103"/>
      <c r="D203" s="103"/>
      <c r="E203" s="103"/>
      <c r="F203" s="103"/>
      <c r="G203" s="103"/>
      <c r="H203" s="103"/>
      <c r="I203" s="103"/>
      <c r="J203" s="103"/>
      <c r="K203" s="103"/>
      <c r="L203" s="103"/>
      <c r="M203" s="103"/>
      <c r="N203" s="103"/>
      <c r="O203" s="103"/>
      <c r="P203" s="103"/>
      <c r="Q203" s="103"/>
    </row>
  </sheetData>
  <mergeCells count="205">
    <mergeCell ref="B200:Q203"/>
    <mergeCell ref="I8:K8"/>
    <mergeCell ref="R8:T8"/>
    <mergeCell ref="O8:Q8"/>
    <mergeCell ref="L8:N8"/>
    <mergeCell ref="B192:I192"/>
    <mergeCell ref="B193:I193"/>
    <mergeCell ref="B194:I194"/>
    <mergeCell ref="J192:S192"/>
    <mergeCell ref="J193:S193"/>
    <mergeCell ref="J194:S194"/>
    <mergeCell ref="C102:G102"/>
    <mergeCell ref="C103:G103"/>
    <mergeCell ref="C104:G104"/>
    <mergeCell ref="C129:G129"/>
    <mergeCell ref="C130:G130"/>
    <mergeCell ref="C119:G119"/>
    <mergeCell ref="C120:G120"/>
    <mergeCell ref="C121:G121"/>
    <mergeCell ref="C122:G122"/>
    <mergeCell ref="C123:G123"/>
    <mergeCell ref="C124:G124"/>
    <mergeCell ref="C105:G105"/>
    <mergeCell ref="C106:G106"/>
    <mergeCell ref="I7:S7"/>
    <mergeCell ref="W8:W9"/>
    <mergeCell ref="X8:X9"/>
    <mergeCell ref="B196:L196"/>
    <mergeCell ref="U8:U9"/>
    <mergeCell ref="V8:V9"/>
    <mergeCell ref="C125:G125"/>
    <mergeCell ref="C126:G126"/>
    <mergeCell ref="C127:G127"/>
    <mergeCell ref="C128:G128"/>
    <mergeCell ref="C113:G113"/>
    <mergeCell ref="C114:G114"/>
    <mergeCell ref="C115:G115"/>
    <mergeCell ref="C116:G116"/>
    <mergeCell ref="C117:G117"/>
    <mergeCell ref="C118:G118"/>
    <mergeCell ref="C107:G107"/>
    <mergeCell ref="C108:G108"/>
    <mergeCell ref="C109:G109"/>
    <mergeCell ref="C110:G110"/>
    <mergeCell ref="C30:G30"/>
    <mergeCell ref="C111:G111"/>
    <mergeCell ref="C112:G112"/>
    <mergeCell ref="C101:G101"/>
    <mergeCell ref="C137:G137"/>
    <mergeCell ref="C138:G138"/>
    <mergeCell ref="C139:G139"/>
    <mergeCell ref="C140:G140"/>
    <mergeCell ref="C141:G141"/>
    <mergeCell ref="C131:G131"/>
    <mergeCell ref="C132:G132"/>
    <mergeCell ref="C133:G133"/>
    <mergeCell ref="C134:G134"/>
    <mergeCell ref="C135:G135"/>
    <mergeCell ref="C136:G136"/>
    <mergeCell ref="C95:G95"/>
    <mergeCell ref="C96:G96"/>
    <mergeCell ref="C97:G97"/>
    <mergeCell ref="C98:G98"/>
    <mergeCell ref="C99:G99"/>
    <mergeCell ref="C100:G100"/>
    <mergeCell ref="C89:G89"/>
    <mergeCell ref="C90:G90"/>
    <mergeCell ref="C91:G91"/>
    <mergeCell ref="C92:G92"/>
    <mergeCell ref="C93:G93"/>
    <mergeCell ref="C94:G94"/>
    <mergeCell ref="C83:G83"/>
    <mergeCell ref="C84:G84"/>
    <mergeCell ref="C85:G85"/>
    <mergeCell ref="C86:G86"/>
    <mergeCell ref="C87:G87"/>
    <mergeCell ref="C88:G88"/>
    <mergeCell ref="C77:G77"/>
    <mergeCell ref="C78:G78"/>
    <mergeCell ref="C79:G79"/>
    <mergeCell ref="C80:G80"/>
    <mergeCell ref="C81:G81"/>
    <mergeCell ref="C82:G82"/>
    <mergeCell ref="C71:G71"/>
    <mergeCell ref="C72:G72"/>
    <mergeCell ref="C73:G73"/>
    <mergeCell ref="C74:G74"/>
    <mergeCell ref="C75:G75"/>
    <mergeCell ref="C76:G76"/>
    <mergeCell ref="C65:G65"/>
    <mergeCell ref="C66:G66"/>
    <mergeCell ref="C67:G67"/>
    <mergeCell ref="C68:G68"/>
    <mergeCell ref="C69:G69"/>
    <mergeCell ref="C70:G70"/>
    <mergeCell ref="C59:G59"/>
    <mergeCell ref="C60:G60"/>
    <mergeCell ref="C61:G61"/>
    <mergeCell ref="C62:G62"/>
    <mergeCell ref="C63:G63"/>
    <mergeCell ref="C64:G64"/>
    <mergeCell ref="C54:G54"/>
    <mergeCell ref="C55:G55"/>
    <mergeCell ref="C56:G56"/>
    <mergeCell ref="C57:G57"/>
    <mergeCell ref="C58:G58"/>
    <mergeCell ref="C50:G50"/>
    <mergeCell ref="C51:G51"/>
    <mergeCell ref="C52:G52"/>
    <mergeCell ref="C15:G15"/>
    <mergeCell ref="C16:G16"/>
    <mergeCell ref="C19:G19"/>
    <mergeCell ref="C20:G20"/>
    <mergeCell ref="C21:G21"/>
    <mergeCell ref="C22:G22"/>
    <mergeCell ref="C34:G34"/>
    <mergeCell ref="C35:G35"/>
    <mergeCell ref="C36:G36"/>
    <mergeCell ref="C37:G37"/>
    <mergeCell ref="C29:G29"/>
    <mergeCell ref="C31:G31"/>
    <mergeCell ref="C32:G32"/>
    <mergeCell ref="C33:G33"/>
    <mergeCell ref="C24:G24"/>
    <mergeCell ref="C25:G25"/>
    <mergeCell ref="C26:G26"/>
    <mergeCell ref="C27:G27"/>
    <mergeCell ref="C17:G17"/>
    <mergeCell ref="C53:G53"/>
    <mergeCell ref="C142:G142"/>
    <mergeCell ref="C143:G143"/>
    <mergeCell ref="C144:G144"/>
    <mergeCell ref="C145:G145"/>
    <mergeCell ref="C12:G12"/>
    <mergeCell ref="C9:G9"/>
    <mergeCell ref="C13:G13"/>
    <mergeCell ref="C14:G14"/>
    <mergeCell ref="C11:G11"/>
    <mergeCell ref="C41:G41"/>
    <mergeCell ref="C42:G42"/>
    <mergeCell ref="C43:G43"/>
    <mergeCell ref="C44:G44"/>
    <mergeCell ref="C45:G45"/>
    <mergeCell ref="C46:G46"/>
    <mergeCell ref="C38:G38"/>
    <mergeCell ref="C39:G39"/>
    <mergeCell ref="C40:G40"/>
    <mergeCell ref="C10:G10"/>
    <mergeCell ref="C23:G23"/>
    <mergeCell ref="C47:G47"/>
    <mergeCell ref="C48:G48"/>
    <mergeCell ref="C49:G49"/>
    <mergeCell ref="C146:G146"/>
    <mergeCell ref="C147:G147"/>
    <mergeCell ref="C148:G148"/>
    <mergeCell ref="C149:G149"/>
    <mergeCell ref="C150:G150"/>
    <mergeCell ref="C151:G151"/>
    <mergeCell ref="C152:G152"/>
    <mergeCell ref="C153:G153"/>
    <mergeCell ref="C154:G154"/>
    <mergeCell ref="C180:G180"/>
    <mergeCell ref="C181:G181"/>
    <mergeCell ref="C169:G169"/>
    <mergeCell ref="C170:G170"/>
    <mergeCell ref="C171:G171"/>
    <mergeCell ref="C172:G172"/>
    <mergeCell ref="C155:G155"/>
    <mergeCell ref="C156:G156"/>
    <mergeCell ref="C166:G166"/>
    <mergeCell ref="C167:G167"/>
    <mergeCell ref="C168:G168"/>
    <mergeCell ref="C157:G157"/>
    <mergeCell ref="C158:G158"/>
    <mergeCell ref="C159:G159"/>
    <mergeCell ref="C160:G160"/>
    <mergeCell ref="C161:G161"/>
    <mergeCell ref="C162:G162"/>
    <mergeCell ref="C163:G163"/>
    <mergeCell ref="C164:G164"/>
    <mergeCell ref="C165:G165"/>
    <mergeCell ref="B189:I189"/>
    <mergeCell ref="B191:I191"/>
    <mergeCell ref="B190:I190"/>
    <mergeCell ref="J189:S189"/>
    <mergeCell ref="J190:S190"/>
    <mergeCell ref="J191:S191"/>
    <mergeCell ref="U7:X7"/>
    <mergeCell ref="C18:G18"/>
    <mergeCell ref="AA10:AA196"/>
    <mergeCell ref="C28:G28"/>
    <mergeCell ref="B188:I188"/>
    <mergeCell ref="C182:G182"/>
    <mergeCell ref="C183:G183"/>
    <mergeCell ref="C184:G184"/>
    <mergeCell ref="C185:G185"/>
    <mergeCell ref="C186:G186"/>
    <mergeCell ref="C187:G187"/>
    <mergeCell ref="C173:G173"/>
    <mergeCell ref="C174:G174"/>
    <mergeCell ref="C175:G175"/>
    <mergeCell ref="C176:G176"/>
    <mergeCell ref="C177:G177"/>
    <mergeCell ref="C178:G178"/>
    <mergeCell ref="C179:G179"/>
  </mergeCells>
  <pageMargins left="0.70866141732283472" right="0.70866141732283472" top="0.74803149606299213" bottom="0.74803149606299213" header="0.31496062992125984" footer="0.31496062992125984"/>
  <pageSetup paperSize="9" scale="27" fitToHeight="0" orientation="portrait" r:id="rId1"/>
  <ignoredErrors>
    <ignoredError sqref="J30" 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2DE118-D6BC-444C-94A6-85BA183FC25E}">
  <dimension ref="B1:Q26"/>
  <sheetViews>
    <sheetView tabSelected="1" topLeftCell="A13" zoomScale="80" zoomScaleNormal="100" workbookViewId="0">
      <selection activeCell="B16" sqref="B16"/>
    </sheetView>
  </sheetViews>
  <sheetFormatPr defaultColWidth="11.42578125" defaultRowHeight="14.45"/>
  <cols>
    <col min="2" max="2" width="51.7109375" customWidth="1"/>
    <col min="3" max="3" width="27.7109375" customWidth="1"/>
    <col min="4" max="4" width="19.28515625" customWidth="1"/>
  </cols>
  <sheetData>
    <row r="1" spans="2:17" ht="15" thickBot="1"/>
    <row r="2" spans="2:17" ht="25.15" customHeight="1">
      <c r="B2" s="50" t="s">
        <v>27</v>
      </c>
      <c r="C2" s="51"/>
      <c r="D2" s="54" t="s">
        <v>239</v>
      </c>
    </row>
    <row r="3" spans="2:17" ht="25.15" customHeight="1" thickBot="1">
      <c r="B3" s="52"/>
      <c r="C3" s="53"/>
      <c r="D3" s="55"/>
    </row>
    <row r="4" spans="2:17" ht="35.1" customHeight="1" thickBot="1">
      <c r="B4" s="56" t="s">
        <v>240</v>
      </c>
      <c r="C4" s="57"/>
      <c r="D4" s="58"/>
      <c r="F4" s="59" t="s">
        <v>241</v>
      </c>
      <c r="G4" s="59"/>
      <c r="H4" s="59"/>
      <c r="I4" s="59"/>
      <c r="J4" s="59"/>
      <c r="K4" s="59"/>
      <c r="L4" s="59"/>
      <c r="M4" s="59"/>
      <c r="N4" s="59"/>
      <c r="O4" s="59"/>
      <c r="P4" s="59"/>
      <c r="Q4" s="59"/>
    </row>
    <row r="5" spans="2:17" ht="25.15" customHeight="1" thickBot="1">
      <c r="B5" s="30" t="s">
        <v>242</v>
      </c>
      <c r="C5" s="31" t="s">
        <v>243</v>
      </c>
      <c r="D5" s="32"/>
      <c r="F5" s="59"/>
      <c r="G5" s="59"/>
      <c r="H5" s="59"/>
      <c r="I5" s="59"/>
      <c r="J5" s="59"/>
      <c r="K5" s="59"/>
      <c r="L5" s="59"/>
      <c r="M5" s="59"/>
      <c r="N5" s="59"/>
      <c r="O5" s="59"/>
      <c r="P5" s="59"/>
      <c r="Q5" s="59"/>
    </row>
    <row r="6" spans="2:17" ht="25.15" customHeight="1" thickBot="1">
      <c r="B6" s="30" t="s">
        <v>244</v>
      </c>
      <c r="C6" s="31" t="s">
        <v>245</v>
      </c>
      <c r="D6" s="32"/>
      <c r="F6" s="59"/>
      <c r="G6" s="59"/>
      <c r="H6" s="59"/>
      <c r="I6" s="59"/>
      <c r="J6" s="59"/>
      <c r="K6" s="59"/>
      <c r="L6" s="59"/>
      <c r="M6" s="59"/>
      <c r="N6" s="59"/>
      <c r="O6" s="59"/>
      <c r="P6" s="59"/>
      <c r="Q6" s="59"/>
    </row>
    <row r="7" spans="2:17" ht="25.15" customHeight="1" thickBot="1">
      <c r="B7" s="30" t="s">
        <v>246</v>
      </c>
      <c r="C7" s="41" t="s">
        <v>247</v>
      </c>
      <c r="D7" s="42"/>
      <c r="F7" s="59"/>
      <c r="G7" s="59"/>
      <c r="H7" s="59"/>
      <c r="I7" s="59"/>
      <c r="J7" s="59"/>
      <c r="K7" s="59"/>
      <c r="L7" s="59"/>
      <c r="M7" s="59"/>
      <c r="N7" s="59"/>
      <c r="O7" s="59"/>
      <c r="P7" s="59"/>
      <c r="Q7" s="59"/>
    </row>
    <row r="8" spans="2:17" ht="25.15" customHeight="1" thickBot="1">
      <c r="B8" s="43" t="s">
        <v>248</v>
      </c>
      <c r="C8" s="44" t="s">
        <v>249</v>
      </c>
      <c r="D8" s="42"/>
      <c r="F8" s="59"/>
      <c r="G8" s="59"/>
      <c r="H8" s="59"/>
      <c r="I8" s="59"/>
      <c r="J8" s="59"/>
      <c r="K8" s="59"/>
      <c r="L8" s="59"/>
      <c r="M8" s="59"/>
      <c r="N8" s="59"/>
      <c r="O8" s="59"/>
      <c r="P8" s="59"/>
      <c r="Q8" s="59"/>
    </row>
    <row r="9" spans="2:17" ht="25.15" customHeight="1" thickBot="1">
      <c r="B9" s="60" t="s">
        <v>250</v>
      </c>
      <c r="C9" s="61"/>
      <c r="D9" s="62"/>
    </row>
    <row r="10" spans="2:17" ht="25.15" customHeight="1" thickBot="1">
      <c r="B10" s="30" t="s">
        <v>251</v>
      </c>
      <c r="C10" s="31" t="s">
        <v>243</v>
      </c>
      <c r="D10" s="32"/>
    </row>
    <row r="11" spans="2:17" ht="25.15" customHeight="1" thickBot="1">
      <c r="B11" s="30" t="s">
        <v>252</v>
      </c>
      <c r="C11" s="31" t="s">
        <v>253</v>
      </c>
      <c r="D11" s="32"/>
    </row>
    <row r="12" spans="2:17" ht="25.15" customHeight="1" thickBot="1">
      <c r="B12" s="30" t="s">
        <v>254</v>
      </c>
      <c r="C12" s="31" t="s">
        <v>255</v>
      </c>
      <c r="D12" s="32"/>
    </row>
    <row r="13" spans="2:17" ht="25.15" customHeight="1" thickBot="1">
      <c r="B13" s="45" t="s">
        <v>256</v>
      </c>
      <c r="C13" s="46"/>
      <c r="D13" s="47"/>
    </row>
    <row r="14" spans="2:17" ht="25.15" customHeight="1" thickBot="1">
      <c r="B14" s="30" t="s">
        <v>257</v>
      </c>
      <c r="C14" s="31" t="s">
        <v>253</v>
      </c>
      <c r="D14" s="32"/>
    </row>
    <row r="15" spans="2:17" ht="25.15" customHeight="1" thickBot="1">
      <c r="B15" s="30" t="s">
        <v>258</v>
      </c>
      <c r="C15" s="31" t="s">
        <v>259</v>
      </c>
      <c r="D15" s="32"/>
    </row>
    <row r="16" spans="2:17" ht="25.15" customHeight="1" thickBot="1">
      <c r="B16" s="30" t="s">
        <v>260</v>
      </c>
      <c r="C16" s="31" t="s">
        <v>261</v>
      </c>
      <c r="D16" s="32"/>
    </row>
    <row r="17" spans="2:17" ht="25.15" customHeight="1" thickBot="1">
      <c r="B17" s="30" t="s">
        <v>262</v>
      </c>
      <c r="C17" s="31" t="s">
        <v>263</v>
      </c>
      <c r="D17" s="32"/>
    </row>
    <row r="18" spans="2:17" ht="25.15" customHeight="1" thickBot="1">
      <c r="B18" s="45" t="s">
        <v>264</v>
      </c>
      <c r="C18" s="46"/>
      <c r="D18" s="47"/>
    </row>
    <row r="19" spans="2:17" ht="25.15" customHeight="1" thickBot="1">
      <c r="B19" s="30" t="s">
        <v>265</v>
      </c>
      <c r="C19" s="31" t="s">
        <v>245</v>
      </c>
      <c r="D19" s="32"/>
    </row>
    <row r="20" spans="2:17" ht="25.15" customHeight="1" thickBot="1">
      <c r="B20" s="30" t="s">
        <v>266</v>
      </c>
      <c r="C20" s="31" t="s">
        <v>247</v>
      </c>
      <c r="D20" s="32"/>
    </row>
    <row r="21" spans="2:17" ht="25.15" customHeight="1" thickBot="1">
      <c r="B21" s="30" t="s">
        <v>267</v>
      </c>
      <c r="C21" s="31" t="s">
        <v>249</v>
      </c>
      <c r="D21" s="32"/>
    </row>
    <row r="22" spans="2:17" ht="25.15" customHeight="1" thickBot="1">
      <c r="B22" s="45" t="s">
        <v>268</v>
      </c>
      <c r="C22" s="46"/>
      <c r="D22" s="48"/>
      <c r="F22" s="49" t="s">
        <v>269</v>
      </c>
      <c r="G22" s="49"/>
      <c r="H22" s="49"/>
      <c r="I22" s="49"/>
      <c r="J22" s="49"/>
      <c r="K22" s="49"/>
      <c r="L22" s="49"/>
      <c r="M22" s="49"/>
      <c r="N22" s="49"/>
      <c r="O22" s="49"/>
      <c r="P22" s="49"/>
      <c r="Q22" s="49"/>
    </row>
    <row r="23" spans="2:17" ht="25.15" customHeight="1" thickBot="1">
      <c r="B23" s="30" t="s">
        <v>270</v>
      </c>
      <c r="C23" s="31" t="s">
        <v>253</v>
      </c>
      <c r="D23" s="32"/>
      <c r="F23" s="49"/>
      <c r="G23" s="49"/>
      <c r="H23" s="49"/>
      <c r="I23" s="49"/>
      <c r="J23" s="49"/>
      <c r="K23" s="49"/>
      <c r="L23" s="49"/>
      <c r="M23" s="49"/>
      <c r="N23" s="49"/>
      <c r="O23" s="49"/>
      <c r="P23" s="49"/>
      <c r="Q23" s="49"/>
    </row>
    <row r="24" spans="2:17" ht="25.15" customHeight="1" thickBot="1">
      <c r="B24" s="30" t="s">
        <v>271</v>
      </c>
      <c r="C24" s="31" t="s">
        <v>255</v>
      </c>
      <c r="D24" s="32"/>
      <c r="F24" s="49"/>
      <c r="G24" s="49"/>
      <c r="H24" s="49"/>
      <c r="I24" s="49"/>
      <c r="J24" s="49"/>
      <c r="K24" s="49"/>
      <c r="L24" s="49"/>
      <c r="M24" s="49"/>
      <c r="N24" s="49"/>
      <c r="O24" s="49"/>
      <c r="P24" s="49"/>
      <c r="Q24" s="49"/>
    </row>
    <row r="25" spans="2:17" ht="25.15" customHeight="1">
      <c r="F25" s="49"/>
      <c r="G25" s="49"/>
      <c r="H25" s="49"/>
      <c r="I25" s="49"/>
      <c r="J25" s="49"/>
      <c r="K25" s="49"/>
      <c r="L25" s="49"/>
      <c r="M25" s="49"/>
      <c r="N25" s="49"/>
      <c r="O25" s="49"/>
      <c r="P25" s="49"/>
      <c r="Q25" s="49"/>
    </row>
    <row r="26" spans="2:17" ht="25.15" customHeight="1"/>
  </sheetData>
  <mergeCells count="9">
    <mergeCell ref="B18:D18"/>
    <mergeCell ref="B22:D22"/>
    <mergeCell ref="F22:Q25"/>
    <mergeCell ref="B2:C3"/>
    <mergeCell ref="D2:D3"/>
    <mergeCell ref="B4:D4"/>
    <mergeCell ref="F4:Q8"/>
    <mergeCell ref="B9:D9"/>
    <mergeCell ref="B13:D1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6EF3ED8B3A94E43B7B5C1D947BBF5EB" ma:contentTypeVersion="17" ma:contentTypeDescription="Crea un document nou" ma:contentTypeScope="" ma:versionID="3c3b28b3b28e19d52092e505982015aa">
  <xsd:schema xmlns:xsd="http://www.w3.org/2001/XMLSchema" xmlns:xs="http://www.w3.org/2001/XMLSchema" xmlns:p="http://schemas.microsoft.com/office/2006/metadata/properties" xmlns:ns2="8e3debba-5f5e-4289-83ee-a791351c9d0c" xmlns:ns3="5f7d2660-603a-4123-bd15-99861d0fd9f8" targetNamespace="http://schemas.microsoft.com/office/2006/metadata/properties" ma:root="true" ma:fieldsID="e1cfe6bbbc3ecc6b2ee8cc0f035b0e38" ns2:_="" ns3:_="">
    <xsd:import namespace="8e3debba-5f5e-4289-83ee-a791351c9d0c"/>
    <xsd:import namespace="5f7d2660-603a-4123-bd15-99861d0fd9f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3debba-5f5e-4289-83ee-a791351c9d0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Etiquetes de la imatge" ma:readOnly="false" ma:fieldId="{5cf76f15-5ced-4ddc-b409-7134ff3c332f}" ma:taxonomyMulti="true" ma:sspId="d19f90c4-00d9-45b7-bc62-04f95cbe7a8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f7d2660-603a-4123-bd15-99861d0fd9f8" elementFormDefault="qualified">
    <xsd:import namespace="http://schemas.microsoft.com/office/2006/documentManagement/types"/>
    <xsd:import namespace="http://schemas.microsoft.com/office/infopath/2007/PartnerControls"/>
    <xsd:element name="SharedWithUsers" ma:index="18" nillable="true" ma:displayName="Compartit amb"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 compartit amb detalls" ma:internalName="SharedWithDetails" ma:readOnly="true">
      <xsd:simpleType>
        <xsd:restriction base="dms:Note">
          <xsd:maxLength value="255"/>
        </xsd:restriction>
      </xsd:simpleType>
    </xsd:element>
    <xsd:element name="TaxCatchAll" ma:index="22" nillable="true" ma:displayName="Taxonomy Catch All Column" ma:hidden="true" ma:list="{74e3104a-c278-4af0-89f1-ce19b9fc9bab}" ma:internalName="TaxCatchAll" ma:showField="CatchAllData" ma:web="5f7d2660-603a-4123-bd15-99861d0fd9f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us de contingut"/>
        <xsd:element ref="dc:title" minOccurs="0" maxOccurs="1" ma:index="4" ma:displayName="Títo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5f7d2660-603a-4123-bd15-99861d0fd9f8" xsi:nil="true"/>
    <lcf76f155ced4ddcb4097134ff3c332f xmlns="8e3debba-5f5e-4289-83ee-a791351c9d0c">
      <Terms xmlns="http://schemas.microsoft.com/office/infopath/2007/PartnerControls"/>
    </lcf76f155ced4ddcb4097134ff3c332f>
  </documentManagement>
</p:properties>
</file>

<file path=customXml/item4.xml><?xml version="1.0" encoding="utf-8"?>
<IP21ConfigWorkBook xmlns:xsi="http://www.w3.org/2001/XMLSchema-instance" xmlns:xsd="http://www.w3.org/2001/XMLSchema" xmlns="http://www.aspentech.com/ProcessData/ExcelAddIn/IP21ConfigWorkBook">
  <WorkBookName>Annex 1. Quadre de preus V2.xlsx</WorkBookName>
  <MappingTemplateName/>
  <ColumnMaps/>
</IP21ConfigWorkBook>
</file>

<file path=customXml/itemProps1.xml><?xml version="1.0" encoding="utf-8"?>
<ds:datastoreItem xmlns:ds="http://schemas.openxmlformats.org/officeDocument/2006/customXml" ds:itemID="{E1D2938D-0D1E-4F14-8742-3A24EB539B81}"/>
</file>

<file path=customXml/itemProps2.xml><?xml version="1.0" encoding="utf-8"?>
<ds:datastoreItem xmlns:ds="http://schemas.openxmlformats.org/officeDocument/2006/customXml" ds:itemID="{D89641DB-2DAA-435B-AAD0-A8832C1A22A8}"/>
</file>

<file path=customXml/itemProps3.xml><?xml version="1.0" encoding="utf-8"?>
<ds:datastoreItem xmlns:ds="http://schemas.openxmlformats.org/officeDocument/2006/customXml" ds:itemID="{B1EC8094-AE21-45FB-8343-2FD8876D100E}"/>
</file>

<file path=customXml/itemProps4.xml><?xml version="1.0" encoding="utf-8"?>
<ds:datastoreItem xmlns:ds="http://schemas.openxmlformats.org/officeDocument/2006/customXml" ds:itemID="{77BD8E94-F3FC-4D26-9FF7-D89EB033A267}"/>
</file>

<file path=docProps/app.xml><?xml version="1.0" encoding="utf-8"?>
<Properties xmlns="http://schemas.openxmlformats.org/officeDocument/2006/extended-properties" xmlns:vt="http://schemas.openxmlformats.org/officeDocument/2006/docPropsVTypes">
  <Application>Microsoft Excel Online</Application>
  <Manager/>
  <Company>ATL</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Eva Barroso Solanas</dc:creator>
  <cp:keywords/>
  <dc:description/>
  <cp:lastModifiedBy>Serebriakova, Inga</cp:lastModifiedBy>
  <cp:revision/>
  <dcterms:created xsi:type="dcterms:W3CDTF">2022-02-14T09:30:32Z</dcterms:created>
  <dcterms:modified xsi:type="dcterms:W3CDTF">2026-07-02T13:20:28Z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0x010100D6EF3ED8B3A94E43B7B5C1D947BBF5EB</vt:lpwstr>
  </property>
  <property fmtid="{D5CDD505-2E9C-101B-9397-08002B2CF9AE}" pid="3" name="MediaServiceImageTags">
    <vt:lpwstr/>
  </property>
</Properties>
</file>